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выплаты'!$A$85</definedName>
    <definedName name="IS_DOCUMENT" localSheetId="1">'ФХД_ Сведения по выплатам на з'!$A$14</definedName>
    <definedName name="LAST_CELL" localSheetId="0">'ФХД_ Поступления и выплаты'!$FE$84</definedName>
    <definedName name="LAST_CELL" localSheetId="1">'ФХД_ Сведения по выплатам на з'!$FO$26</definedName>
    <definedName name="Print_Area" localSheetId="0">'ФХД_ Поступления и выплаты'!$A$1:$FE$127</definedName>
    <definedName name="Print_Area" localSheetId="1">'ФХД_ Сведения по выплатам на з'!$A$1:$FO$70</definedName>
    <definedName name="Print_Titles" localSheetId="0">'ФХД_ Поступления и выплаты'!$25:$28</definedName>
    <definedName name="Print_Titles" localSheetId="1">'ФХД_ Сведения по выплатам на з'!$3:$6</definedName>
    <definedName name="_xlnm.Print_Area" localSheetId="1">'ФХД_ Сведения по выплатам на з'!$A$1:$FO$45</definedName>
  </definedNames>
  <calcPr calcId="125725"/>
</workbook>
</file>

<file path=xl/calcChain.xml><?xml version="1.0" encoding="utf-8"?>
<calcChain xmlns="http://schemas.openxmlformats.org/spreadsheetml/2006/main">
  <c r="EP24" i="2"/>
  <c r="EP30" s="1"/>
  <c r="EP31" s="1"/>
  <c r="EC24"/>
  <c r="EC26" s="1"/>
  <c r="DP24"/>
  <c r="DP26" s="1"/>
  <c r="EC18"/>
  <c r="EP17"/>
  <c r="EP18" s="1"/>
  <c r="EC17"/>
  <c r="DP17"/>
  <c r="DP18" s="1"/>
  <c r="EP14"/>
  <c r="EP15" s="1"/>
  <c r="EC14"/>
  <c r="EC15" s="1"/>
  <c r="DP14"/>
  <c r="DP15" s="1"/>
  <c r="EP7"/>
  <c r="EP13" s="1"/>
  <c r="EP27" s="1"/>
  <c r="EP28" s="1"/>
  <c r="EC7"/>
  <c r="EC13" s="1"/>
  <c r="EC27" s="1"/>
  <c r="EC28" s="1"/>
  <c r="DP7"/>
  <c r="DP13" s="1"/>
  <c r="DP27" s="1"/>
  <c r="DP28" s="1"/>
  <c r="DS47" i="1"/>
  <c r="DS39" s="1"/>
  <c r="EF47"/>
  <c r="EF39" s="1"/>
  <c r="DF47"/>
  <c r="DF39" s="1"/>
  <c r="DS31"/>
  <c r="EF31"/>
  <c r="DF31"/>
  <c r="EP26" i="2" l="1"/>
  <c r="EC30"/>
  <c r="EC31" s="1"/>
  <c r="DP30"/>
  <c r="DP31" s="1"/>
</calcChain>
</file>

<file path=xl/sharedStrings.xml><?xml version="1.0" encoding="utf-8"?>
<sst xmlns="http://schemas.openxmlformats.org/spreadsheetml/2006/main" count="388" uniqueCount="219">
  <si>
    <t>Утверждаю</t>
  </si>
  <si>
    <t>(наименование должности уполномоченного лица)</t>
  </si>
  <si>
    <t>(подпись)</t>
  </si>
  <si>
    <t>(расшифровка подписи)</t>
  </si>
  <si>
    <t>"</t>
  </si>
  <si>
    <t xml:space="preserve">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</si>
  <si>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</si>
  <si>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</si>
  <si>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</si>
  <si>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</si>
  <si>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</si>
  <si>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</si>
  <si>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</si>
  <si>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</si>
  <si>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</si>
  <si>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</si>
  <si>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</si>
  <si>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</si>
  <si>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</si>
  <si>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</si>
  <si>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</si>
  <si>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3</t>
  </si>
  <si>
    <t>Аналитический код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</si>
  <si>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</si>
  <si>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</si>
  <si>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</si>
  <si>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</si>
  <si>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</si>
  <si>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</si>
  <si>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</si>
  <si>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</si>
  <si>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</si>
  <si>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</si>
  <si>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</si>
  <si>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</si>
  <si>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</si>
  <si>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План финансово-хозяйственной деятельности на 2020 г.</t>
  </si>
  <si>
    <t>и плановый период 2021 и 2022 годов</t>
  </si>
  <si>
    <t>Управление образования, опеки и попечительства муниципального образования "Каргасокский район"</t>
  </si>
  <si>
    <t>30</t>
  </si>
  <si>
    <t>декабря</t>
  </si>
  <si>
    <t>20</t>
  </si>
  <si>
    <t>от "30" декабря 2020 г.</t>
  </si>
  <si>
    <t>Муниципальное бюджетное дошкольное образовательное учреждение "Каргасокский детский сад N3"</t>
  </si>
  <si>
    <t>30.12.2020</t>
  </si>
  <si>
    <t>69300916</t>
  </si>
  <si>
    <t>000</t>
  </si>
  <si>
    <t>7006004357</t>
  </si>
  <si>
    <t>700601001</t>
  </si>
  <si>
    <t>на 2020 г</t>
  </si>
  <si>
    <t>на 2021 г</t>
  </si>
  <si>
    <t>на 2022 г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</si>
  <si>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</si>
  <si>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</si>
  <si>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</si>
  <si>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</si>
  <si>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</si>
  <si>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</si>
  <si>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</si>
  <si>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доходы от оказания услуг, работ, компенсации затрат учреждений, всего</t>
  </si>
  <si>
    <t>1200</t>
  </si>
  <si>
    <t>130</t>
  </si>
  <si>
    <t>в том числе: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</si>
  <si>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</si>
  <si>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</si>
  <si>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</si>
  <si>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</si>
  <si>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</si>
  <si>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</si>
  <si>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</si>
  <si>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из них: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</si>
  <si>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</si>
  <si>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</si>
  <si>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</si>
  <si>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</si>
  <si>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</si>
  <si>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</si>
  <si>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</si>
  <si>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</si>
  <si>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</si>
  <si>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</si>
  <si>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</si>
  <si>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</si>
  <si>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</si>
  <si>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</si>
  <si>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</si>
  <si>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на иные выплаты работникам</t>
  </si>
  <si>
    <t>2142</t>
  </si>
  <si>
    <t>уплата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</si>
  <si>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</si>
  <si>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</si>
  <si>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</si>
  <si>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</si>
  <si>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</si>
  <si>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расходы на закупку товаров, работ, услуг, всего</t>
  </si>
  <si>
    <t>2600</t>
  </si>
  <si>
    <t>прочую закупку товаров, работ и услуг, всего</t>
  </si>
  <si>
    <t>2640</t>
  </si>
  <si>
    <t>244</t>
  </si>
  <si>
    <t>Увеличение стоимости мягкого инвентаря</t>
  </si>
  <si>
    <t>Увеличение стоимости основных средств</t>
  </si>
  <si>
    <t>Увеличение стоимости прочих оборотных запасов (материалов)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</si>
  <si>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</si>
  <si>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</si>
  <si>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</si>
  <si>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</si>
  <si>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</si>
  <si>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</si>
  <si>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медецинских целях</t>
  </si>
  <si>
    <t>Увеличение стоимости прочих материальных запасов однократного применения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</si>
  <si>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</si>
  <si>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</si>
  <si>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</si>
  <si>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</si>
  <si>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 Российской Федерации 10.1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</si>
  <si>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</si>
  <si>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</si>
  <si>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</si>
  <si>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</si>
  <si>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Исполнитель</t>
  </si>
  <si>
    <t>Заместитель начальника по финансово-экономическим вопросам</t>
  </si>
  <si>
    <t>О.В. Коньшина</t>
  </si>
  <si>
    <t>средства от платы за присмотр и уход за детьми</t>
  </si>
  <si>
    <t>1230</t>
  </si>
  <si>
    <t>131</t>
  </si>
  <si>
    <t>из них:
налог на имущество организаций и земельный налог</t>
  </si>
  <si>
    <t>2310</t>
  </si>
  <si>
    <t>851</t>
  </si>
  <si>
    <t>291</t>
  </si>
  <si>
    <t>152</t>
  </si>
  <si>
    <t>200</t>
  </si>
  <si>
    <t>213</t>
  </si>
  <si>
    <t>226</t>
  </si>
  <si>
    <t>290</t>
  </si>
  <si>
    <t>345</t>
  </si>
  <si>
    <t>310</t>
  </si>
  <si>
    <t>346</t>
  </si>
  <si>
    <t>221</t>
  </si>
  <si>
    <t>223</t>
  </si>
  <si>
    <t>225</t>
  </si>
  <si>
    <t>342</t>
  </si>
  <si>
    <t>344</t>
  </si>
  <si>
    <t>341</t>
  </si>
  <si>
    <t>349</t>
  </si>
  <si>
    <t>Выплаты на закупку товаров, работ, услуг, всего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</si>
  <si>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</si>
  <si>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</si>
  <si>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</si>
  <si>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</si>
  <si>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</si>
  <si>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</si>
  <si>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</si>
  <si>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</si>
  <si>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</si>
  <si>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</si>
  <si>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</si>
  <si>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в том числе:
в соответствии с Федеральным законом № 44-ФЗ </t>
  </si>
  <si>
    <t>26310</t>
  </si>
  <si>
    <t>1.3.2</t>
  </si>
  <si>
    <t xml:space="preserve">в соответствии с Федеральным законом № 223-ФЗ 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</si>
  <si>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</si>
  <si>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</si>
  <si>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</si>
  <si>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</si>
  <si>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</si>
  <si>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</si>
  <si>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</si>
  <si>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</si>
  <si>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том числе:
в соответствии с Федеральным законом № 44-ФЗ</t>
  </si>
  <si>
    <t>26411</t>
  </si>
  <si>
    <t>1.4.1.2</t>
  </si>
  <si>
    <t>в соответствии с Федеральным законом №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</si>
  <si>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</si>
  <si>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</si>
  <si>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</si>
  <si>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</si>
  <si>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</si>
  <si>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</si>
  <si>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</si>
  <si>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</si>
  <si>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</si>
  <si>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</si>
  <si>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</si>
  <si>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</si>
  <si>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</si>
  <si>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</si>
  <si>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</si>
  <si>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</si>
  <si>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</si>
  <si>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</si>
  <si>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</si>
  <si>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</si>
  <si>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</si>
  <si>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</si>
  <si>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</si>
  <si>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</si>
  <si>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</si>
  <si>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</si>
  <si>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</si>
  <si>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</si>
  <si>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</si>
  <si>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</si>
  <si>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</si>
  <si>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</si>
  <si>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Руководитель муниципального бюджетного учреждения</t>
  </si>
  <si>
    <t>(уполномоченное лицо)</t>
  </si>
  <si>
    <t xml:space="preserve"> </t>
  </si>
  <si>
    <t>Н.И. Жирнова</t>
  </si>
  <si>
    <t>Н.В. Андреева</t>
  </si>
  <si>
    <t>тел.</t>
  </si>
  <si>
    <t>(838253)22256</t>
  </si>
  <si>
    <t>2020</t>
  </si>
  <si>
    <t>Организация</t>
  </si>
  <si>
    <t>КВФО</t>
  </si>
  <si>
    <t>Выплаты - План с изменениями 2020 год</t>
  </si>
  <si>
    <t>Выплаты - План с изменениями 2021 год</t>
  </si>
  <si>
    <t>Выплаты - План с изменениями 2022 год</t>
  </si>
  <si>
    <t>МБДОУ "Каргасокский д/с N3"</t>
  </si>
  <si>
    <t>Итого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</si>
</sst>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8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top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0" fontId="8" fillId="0" borderId="0" xfId="0" applyFont="1" applyBorder="1" applyAlignment="1" applyProtection="1">
      <alignment horizontal="right"/>
    </xf>
    <xf numFmtId="49" fontId="10" fillId="0" borderId="36" xfId="0" applyNumberFormat="1" applyFont="1" applyBorder="1" applyAlignment="1" applyProtection="1">
      <alignment horizontal="center" vertical="center" wrapText="1"/>
    </xf>
    <xf numFmtId="49" fontId="11" fillId="0" borderId="37" xfId="0" applyNumberFormat="1" applyFont="1" applyBorder="1" applyAlignment="1" applyProtection="1">
      <alignment horizontal="left" vertical="center" wrapText="1"/>
    </xf>
    <xf numFmtId="4" fontId="11" fillId="0" borderId="37" xfId="0" applyNumberFormat="1" applyFont="1" applyBorder="1" applyAlignment="1" applyProtection="1">
      <alignment horizontal="right" vertical="center" wrapText="1"/>
    </xf>
    <xf numFmtId="49" fontId="12" fillId="0" borderId="38" xfId="0" applyNumberFormat="1" applyFont="1" applyBorder="1" applyAlignment="1" applyProtection="1">
      <alignment horizontal="left" vertical="center" wrapText="1"/>
    </xf>
    <xf numFmtId="49" fontId="12" fillId="0" borderId="39" xfId="0" applyNumberFormat="1" applyFont="1" applyBorder="1" applyAlignment="1" applyProtection="1">
      <alignment horizontal="left" vertical="center" wrapText="1"/>
    </xf>
    <xf numFmtId="4" fontId="12" fillId="0" borderId="39" xfId="0" applyNumberFormat="1" applyFont="1" applyBorder="1" applyAlignment="1" applyProtection="1">
      <alignment horizontal="right" vertical="center" wrapText="1"/>
    </xf>
    <xf numFmtId="49" fontId="13" fillId="0" borderId="38" xfId="0" applyNumberFormat="1" applyFont="1" applyBorder="1" applyAlignment="1" applyProtection="1">
      <alignment horizontal="left"/>
    </xf>
    <xf numFmtId="49" fontId="12" fillId="0" borderId="39" xfId="0" applyNumberFormat="1" applyFont="1" applyBorder="1" applyAlignment="1" applyProtection="1">
      <alignment horizontal="left"/>
    </xf>
    <xf numFmtId="4" fontId="12" fillId="0" borderId="39" xfId="0" applyNumberFormat="1" applyFont="1" applyBorder="1" applyAlignment="1" applyProtection="1">
      <alignment horizontal="right"/>
    </xf>
    <xf numFmtId="0" fontId="1" fillId="0" borderId="16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4" fontId="1" fillId="0" borderId="16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" fontId="1" fillId="0" borderId="17" xfId="0" applyNumberFormat="1" applyFont="1" applyBorder="1" applyAlignment="1" applyProtection="1">
      <alignment horizontal="right"/>
    </xf>
    <xf numFmtId="4" fontId="1" fillId="0" borderId="12" xfId="0" applyNumberFormat="1" applyFont="1" applyBorder="1" applyAlignment="1" applyProtection="1">
      <alignment horizontal="right"/>
    </xf>
    <xf numFmtId="0" fontId="1" fillId="0" borderId="11" xfId="0" applyFont="1" applyBorder="1" applyAlignment="1" applyProtection="1">
      <alignment horizontal="left" wrapText="1" indent="3"/>
    </xf>
    <xf numFmtId="0" fontId="1" fillId="0" borderId="11" xfId="0" applyFont="1" applyBorder="1" applyAlignment="1" applyProtection="1">
      <alignment horizontal="left" indent="3"/>
    </xf>
    <xf numFmtId="49" fontId="1" fillId="0" borderId="1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indent="4"/>
    </xf>
    <xf numFmtId="49" fontId="1" fillId="0" borderId="27" xfId="0" applyNumberFormat="1" applyFont="1" applyBorder="1" applyAlignment="1" applyProtection="1">
      <alignment horizontal="left" indent="4"/>
    </xf>
    <xf numFmtId="4" fontId="1" fillId="0" borderId="19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0" fontId="5" fillId="0" borderId="18" xfId="0" applyFont="1" applyBorder="1" applyAlignment="1" applyProtection="1">
      <alignment horizontal="right"/>
    </xf>
    <xf numFmtId="0" fontId="5" fillId="0" borderId="27" xfId="0" applyFont="1" applyBorder="1" applyAlignment="1" applyProtection="1">
      <alignment horizontal="right"/>
    </xf>
    <xf numFmtId="49" fontId="1" fillId="0" borderId="19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49" fontId="1" fillId="0" borderId="30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  <xf numFmtId="0" fontId="5" fillId="0" borderId="28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indent="4"/>
    </xf>
    <xf numFmtId="49" fontId="1" fillId="0" borderId="29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8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indent="3"/>
    </xf>
    <xf numFmtId="0" fontId="1" fillId="0" borderId="27" xfId="0" applyFont="1" applyBorder="1" applyAlignment="1" applyProtection="1">
      <alignment horizontal="left" indent="3"/>
    </xf>
    <xf numFmtId="49" fontId="1" fillId="0" borderId="1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" fontId="1" fillId="0" borderId="27" xfId="0" applyNumberFormat="1" applyFont="1" applyBorder="1" applyAlignment="1" applyProtection="1">
      <alignment horizontal="right"/>
    </xf>
    <xf numFmtId="0" fontId="1" fillId="0" borderId="11" xfId="0" applyFont="1" applyBorder="1" applyAlignment="1" applyProtection="1">
      <alignment horizontal="left" wrapText="1" indent="1"/>
    </xf>
    <xf numFmtId="0" fontId="1" fillId="0" borderId="11" xfId="0" applyFont="1" applyBorder="1" applyAlignment="1" applyProtection="1">
      <alignment horizontal="left" indent="1"/>
    </xf>
    <xf numFmtId="0" fontId="1" fillId="0" borderId="11" xfId="0" applyFont="1" applyBorder="1" applyAlignment="1" applyProtection="1">
      <alignment horizontal="left" wrapText="1" indent="4"/>
    </xf>
    <xf numFmtId="0" fontId="1" fillId="0" borderId="11" xfId="0" applyFont="1" applyBorder="1" applyAlignment="1" applyProtection="1">
      <alignment horizontal="left" indent="4"/>
    </xf>
    <xf numFmtId="4" fontId="1" fillId="0" borderId="20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4" fontId="1" fillId="0" borderId="21" xfId="0" applyNumberFormat="1" applyFont="1" applyBorder="1" applyAlignment="1" applyProtection="1">
      <alignment horizontal="right"/>
    </xf>
    <xf numFmtId="0" fontId="1" fillId="0" borderId="20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wrapText="1" indent="4"/>
    </xf>
    <xf numFmtId="0" fontId="1" fillId="0" borderId="1" xfId="0" applyFont="1" applyBorder="1" applyAlignment="1" applyProtection="1">
      <alignment horizontal="left" indent="4"/>
    </xf>
    <xf numFmtId="0" fontId="1" fillId="0" borderId="27" xfId="0" applyFont="1" applyBorder="1" applyAlignment="1" applyProtection="1">
      <alignment horizontal="left" indent="4"/>
    </xf>
    <xf numFmtId="49" fontId="1" fillId="0" borderId="13" xfId="0" applyNumberFormat="1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2"/>
    </xf>
    <xf numFmtId="0" fontId="1" fillId="0" borderId="11" xfId="0" applyFont="1" applyBorder="1" applyAlignment="1" applyProtection="1">
      <alignment horizontal="left" indent="2"/>
    </xf>
    <xf numFmtId="0" fontId="6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</xf>
    <xf numFmtId="49" fontId="6" fillId="0" borderId="11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left" wrapText="1"/>
    </xf>
    <xf numFmtId="49" fontId="1" fillId="0" borderId="11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wrapText="1" indent="3"/>
    </xf>
    <xf numFmtId="0" fontId="5" fillId="0" borderId="2" xfId="0" applyFont="1" applyBorder="1" applyAlignment="1" applyProtection="1">
      <alignment horizontal="left" wrapText="1" indent="3"/>
    </xf>
    <xf numFmtId="0" fontId="5" fillId="0" borderId="28" xfId="0" applyFont="1" applyBorder="1" applyAlignment="1" applyProtection="1">
      <alignment horizontal="left" wrapText="1" indent="3"/>
    </xf>
    <xf numFmtId="49" fontId="1" fillId="0" borderId="2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indent="3"/>
    </xf>
    <xf numFmtId="49" fontId="1" fillId="0" borderId="31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center"/>
    </xf>
    <xf numFmtId="0" fontId="1" fillId="0" borderId="29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wrapText="1" indent="1"/>
    </xf>
    <xf numFmtId="0" fontId="1" fillId="0" borderId="1" xfId="0" applyFont="1" applyBorder="1" applyAlignment="1" applyProtection="1">
      <alignment horizontal="left" indent="1"/>
    </xf>
    <xf numFmtId="0" fontId="1" fillId="0" borderId="27" xfId="0" applyFont="1" applyBorder="1" applyAlignment="1" applyProtection="1">
      <alignment horizontal="left" indent="1"/>
    </xf>
    <xf numFmtId="0" fontId="5" fillId="0" borderId="2" xfId="0" applyFont="1" applyBorder="1" applyAlignment="1" applyProtection="1">
      <alignment horizontal="left" indent="3"/>
    </xf>
    <xf numFmtId="0" fontId="5" fillId="0" borderId="28" xfId="0" applyFont="1" applyBorder="1" applyAlignment="1" applyProtection="1">
      <alignment horizontal="left" indent="3"/>
    </xf>
    <xf numFmtId="49" fontId="1" fillId="0" borderId="7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9" fontId="1" fillId="0" borderId="23" xfId="0" applyNumberFormat="1" applyFont="1" applyBorder="1" applyAlignment="1" applyProtection="1">
      <alignment horizontal="center"/>
    </xf>
    <xf numFmtId="4" fontId="1" fillId="0" borderId="23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4" fontId="1" fillId="0" borderId="22" xfId="0" applyNumberFormat="1" applyFont="1" applyBorder="1" applyAlignment="1" applyProtection="1">
      <alignment horizontal="right"/>
    </xf>
    <xf numFmtId="4" fontId="1" fillId="0" borderId="9" xfId="0" applyNumberFormat="1" applyFont="1" applyBorder="1" applyAlignment="1" applyProtection="1">
      <alignment horizontal="right"/>
    </xf>
    <xf numFmtId="49" fontId="1" fillId="0" borderId="24" xfId="0" applyNumberFormat="1" applyFont="1" applyBorder="1" applyAlignment="1" applyProtection="1">
      <alignment horizontal="center"/>
    </xf>
    <xf numFmtId="49" fontId="1" fillId="0" borderId="25" xfId="0" applyNumberFormat="1" applyFont="1" applyBorder="1" applyAlignment="1" applyProtection="1">
      <alignment horizontal="center"/>
    </xf>
    <xf numFmtId="49" fontId="1" fillId="0" borderId="26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1" fillId="0" borderId="1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center"/>
    </xf>
    <xf numFmtId="49" fontId="1" fillId="0" borderId="15" xfId="0" applyNumberFormat="1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8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top"/>
    </xf>
    <xf numFmtId="49" fontId="1" fillId="0" borderId="14" xfId="0" applyNumberFormat="1" applyFont="1" applyBorder="1" applyAlignment="1" applyProtection="1">
      <alignment horizontal="center" vertical="top"/>
    </xf>
    <xf numFmtId="49" fontId="1" fillId="0" borderId="21" xfId="0" applyNumberFormat="1" applyFont="1" applyBorder="1" applyAlignment="1" applyProtection="1">
      <alignment horizontal="center" vertical="top"/>
    </xf>
    <xf numFmtId="49" fontId="1" fillId="0" borderId="11" xfId="0" applyNumberFormat="1" applyFont="1" applyBorder="1" applyAlignment="1" applyProtection="1">
      <alignment horizontal="center" vertical="top"/>
    </xf>
    <xf numFmtId="49" fontId="1" fillId="0" borderId="17" xfId="0" applyNumberFormat="1" applyFont="1" applyBorder="1" applyAlignment="1" applyProtection="1">
      <alignment horizontal="center" vertical="top"/>
    </xf>
    <xf numFmtId="49" fontId="8" fillId="0" borderId="1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top"/>
    </xf>
    <xf numFmtId="0" fontId="9" fillId="0" borderId="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4" fontId="1" fillId="0" borderId="35" xfId="0" applyNumberFormat="1" applyFont="1" applyBorder="1" applyAlignment="1" applyProtection="1">
      <alignment horizontal="right"/>
    </xf>
    <xf numFmtId="4" fontId="1" fillId="0" borderId="33" xfId="0" applyNumberFormat="1" applyFont="1" applyBorder="1" applyAlignment="1" applyProtection="1">
      <alignment horizontal="right"/>
    </xf>
    <xf numFmtId="4" fontId="1" fillId="0" borderId="34" xfId="0" applyNumberFormat="1" applyFont="1" applyBorder="1" applyAlignment="1" applyProtection="1">
      <alignment horizontal="right"/>
    </xf>
    <xf numFmtId="0" fontId="1" fillId="0" borderId="19" xfId="0" applyFont="1" applyBorder="1" applyAlignment="1" applyProtection="1">
      <alignment horizontal="left" wrapText="1" indent="4"/>
    </xf>
    <xf numFmtId="0" fontId="1" fillId="0" borderId="3" xfId="0" applyFont="1" applyBorder="1" applyAlignment="1" applyProtection="1">
      <alignment horizontal="left" wrapText="1" indent="4"/>
    </xf>
    <xf numFmtId="0" fontId="1" fillId="0" borderId="28" xfId="0" applyFont="1" applyBorder="1" applyAlignment="1" applyProtection="1">
      <alignment horizontal="left" indent="4"/>
    </xf>
    <xf numFmtId="49" fontId="1" fillId="0" borderId="32" xfId="0" applyNumberFormat="1" applyFont="1" applyBorder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center"/>
    </xf>
    <xf numFmtId="49" fontId="1" fillId="0" borderId="34" xfId="0" applyNumberFormat="1" applyFont="1" applyBorder="1" applyAlignment="1" applyProtection="1">
      <alignment horizontal="center"/>
    </xf>
    <xf numFmtId="49" fontId="1" fillId="0" borderId="35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left" wrapText="1"/>
    </xf>
    <xf numFmtId="0" fontId="1" fillId="0" borderId="16" xfId="0" applyFont="1" applyBorder="1" applyAlignment="1" applyProtection="1">
      <alignment horizontal="left" wrapText="1" indent="3"/>
    </xf>
    <xf numFmtId="0" fontId="1" fillId="0" borderId="12" xfId="0" applyFont="1" applyBorder="1" applyAlignment="1" applyProtection="1">
      <alignment horizontal="left" indent="3"/>
    </xf>
    <xf numFmtId="0" fontId="1" fillId="0" borderId="16" xfId="0" applyFont="1" applyBorder="1" applyAlignment="1" applyProtection="1">
      <alignment horizontal="left" wrapText="1" indent="2"/>
    </xf>
    <xf numFmtId="0" fontId="1" fillId="0" borderId="16" xfId="0" applyFont="1" applyBorder="1" applyAlignment="1" applyProtection="1">
      <alignment horizontal="left" wrapText="1" indent="1"/>
    </xf>
    <xf numFmtId="0" fontId="1" fillId="0" borderId="12" xfId="0" applyFont="1" applyBorder="1" applyAlignment="1" applyProtection="1">
      <alignment horizontal="left" wrapText="1" indent="1"/>
    </xf>
    <xf numFmtId="4" fontId="8" fillId="0" borderId="16" xfId="0" applyNumberFormat="1" applyFont="1" applyBorder="1" applyAlignment="1" applyProtection="1">
      <alignment horizontal="right"/>
    </xf>
    <xf numFmtId="4" fontId="8" fillId="0" borderId="11" xfId="0" applyNumberFormat="1" applyFont="1" applyBorder="1" applyAlignment="1" applyProtection="1">
      <alignment horizontal="right"/>
    </xf>
    <xf numFmtId="4" fontId="8" fillId="0" borderId="17" xfId="0" applyNumberFormat="1" applyFont="1" applyBorder="1" applyAlignment="1" applyProtection="1">
      <alignment horizontal="right"/>
    </xf>
    <xf numFmtId="0" fontId="6" fillId="0" borderId="16" xfId="0" applyFont="1" applyBorder="1" applyAlignment="1" applyProtection="1">
      <alignment horizontal="left"/>
    </xf>
    <xf numFmtId="49" fontId="6" fillId="0" borderId="7" xfId="0" applyNumberFormat="1" applyFont="1" applyBorder="1" applyAlignment="1" applyProtection="1">
      <alignment horizontal="center"/>
    </xf>
    <xf numFmtId="49" fontId="6" fillId="0" borderId="8" xfId="0" applyNumberFormat="1" applyFont="1" applyBorder="1" applyAlignment="1" applyProtection="1">
      <alignment horizontal="center"/>
    </xf>
    <xf numFmtId="49" fontId="6" fillId="0" borderId="2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8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85"/>
  <sheetViews>
    <sheetView tabSelected="1" view="pageBreakPreview" zoomScale="85" zoomScaleNormal="120" zoomScaleSheetLayoutView="85" workbookViewId="0">
      <selection activeCell="CS86" sqref="CS86"/>
    </sheetView>
  </sheetViews>
  <sheetFormatPr defaultRowHeight="11.25" customHeight="1"/>
  <cols>
    <col min="1" max="103" width="0.85546875" customWidth="1"/>
    <col min="104" max="104" width="1.85546875" customWidth="1"/>
    <col min="105" max="161" width="0.85546875" customWidth="1"/>
  </cols>
  <sheetData>
    <row r="1" spans="1:16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61" ht="12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121" t="s">
        <v>0</v>
      </c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</row>
    <row r="3" spans="1:161" ht="22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122" t="s">
        <v>120</v>
      </c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</row>
    <row r="4" spans="1:161" ht="18.3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123" t="s">
        <v>1</v>
      </c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61" ht="12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4"/>
      <c r="EK5" s="4"/>
      <c r="EL5" s="139" t="s">
        <v>121</v>
      </c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</row>
    <row r="6" spans="1:161" ht="18.3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123" t="s">
        <v>2</v>
      </c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5"/>
      <c r="EK6" s="5"/>
      <c r="EL6" s="123" t="s">
        <v>3</v>
      </c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</row>
    <row r="7" spans="1:161" ht="12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140" t="s">
        <v>4</v>
      </c>
      <c r="DX7" s="140"/>
      <c r="DY7" s="141" t="s">
        <v>39</v>
      </c>
      <c r="DZ7" s="141"/>
      <c r="EA7" s="141"/>
      <c r="EB7" s="142" t="s">
        <v>4</v>
      </c>
      <c r="EC7" s="142"/>
      <c r="ED7" s="2"/>
      <c r="EE7" s="141" t="s">
        <v>40</v>
      </c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0">
        <v>20</v>
      </c>
      <c r="EU7" s="140"/>
      <c r="EV7" s="140"/>
      <c r="EW7" s="129" t="s">
        <v>41</v>
      </c>
      <c r="EX7" s="129"/>
      <c r="EY7" s="129"/>
      <c r="EZ7" s="2" t="s">
        <v>5</v>
      </c>
      <c r="FA7" s="2"/>
      <c r="FB7" s="2"/>
      <c r="FC7" s="2"/>
      <c r="FD7" s="2"/>
      <c r="FE7" s="2"/>
    </row>
    <row r="8" spans="1:161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</row>
    <row r="9" spans="1:161" ht="13.9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24" t="s">
        <v>36</v>
      </c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6"/>
      <c r="CZ9" s="126"/>
      <c r="DA9" s="12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</row>
    <row r="10" spans="1:161" ht="13.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36" t="s">
        <v>37</v>
      </c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130" t="s">
        <v>6</v>
      </c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2"/>
    </row>
    <row r="11" spans="1:161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33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5"/>
    </row>
    <row r="12" spans="1:161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38" t="s">
        <v>42</v>
      </c>
      <c r="BH12" s="138"/>
      <c r="BI12" s="138"/>
      <c r="BJ12" s="138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7" t="s">
        <v>7</v>
      </c>
      <c r="ER12" s="1"/>
      <c r="ES12" s="109" t="s">
        <v>44</v>
      </c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  <c r="FE12" s="146"/>
    </row>
    <row r="13" spans="1:161" ht="12.75">
      <c r="A13" s="147" t="s">
        <v>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7" t="s">
        <v>9</v>
      </c>
      <c r="ER13" s="1"/>
      <c r="ES13" s="34" t="s">
        <v>45</v>
      </c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148"/>
    </row>
    <row r="14" spans="1:161" ht="24.6" customHeight="1">
      <c r="A14" s="1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27" t="s">
        <v>38</v>
      </c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7" t="s">
        <v>11</v>
      </c>
      <c r="ER14" s="1"/>
      <c r="ES14" s="34" t="s">
        <v>46</v>
      </c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148"/>
    </row>
    <row r="15" spans="1:161" ht="12.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7" t="s">
        <v>9</v>
      </c>
      <c r="ER15" s="1"/>
      <c r="ES15" s="34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148"/>
    </row>
    <row r="16" spans="1:161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7" t="s">
        <v>12</v>
      </c>
      <c r="ER16" s="1"/>
      <c r="ES16" s="34" t="s">
        <v>47</v>
      </c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148"/>
    </row>
    <row r="17" spans="1:161" ht="24.6" customHeight="1">
      <c r="A17" s="1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27" t="s">
        <v>43</v>
      </c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7" t="s">
        <v>14</v>
      </c>
      <c r="ER17" s="1"/>
      <c r="ES17" s="34" t="s">
        <v>48</v>
      </c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148"/>
    </row>
    <row r="18" spans="1:161" ht="12.75">
      <c r="A18" s="1" t="s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7" t="s">
        <v>16</v>
      </c>
      <c r="ER18" s="1"/>
      <c r="ES18" s="78" t="s">
        <v>17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149"/>
    </row>
    <row r="19" spans="1:161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spans="1:161" ht="12.7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</row>
    <row r="21" spans="1:161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ht="14.85" customHeight="1">
      <c r="A22" s="131" t="s">
        <v>19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2"/>
      <c r="BX22" s="157" t="s">
        <v>20</v>
      </c>
      <c r="BY22" s="158"/>
      <c r="BZ22" s="158"/>
      <c r="CA22" s="158"/>
      <c r="CB22" s="158"/>
      <c r="CC22" s="158"/>
      <c r="CD22" s="158"/>
      <c r="CE22" s="159"/>
      <c r="CF22" s="157" t="s">
        <v>21</v>
      </c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9"/>
      <c r="CS22" s="157" t="s">
        <v>22</v>
      </c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9"/>
      <c r="DF22" s="143" t="s">
        <v>23</v>
      </c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ht="14.8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5"/>
      <c r="BX23" s="160"/>
      <c r="BY23" s="161"/>
      <c r="BZ23" s="161"/>
      <c r="CA23" s="161"/>
      <c r="CB23" s="161"/>
      <c r="CC23" s="161"/>
      <c r="CD23" s="161"/>
      <c r="CE23" s="162"/>
      <c r="CF23" s="160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2"/>
      <c r="CS23" s="160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2"/>
      <c r="DF23" s="153" t="s">
        <v>49</v>
      </c>
      <c r="DG23" s="102"/>
      <c r="DH23" s="102"/>
      <c r="DI23" s="102"/>
      <c r="DJ23" s="102"/>
      <c r="DK23" s="102"/>
      <c r="DL23" s="53"/>
      <c r="DM23" s="53"/>
      <c r="DN23" s="53"/>
      <c r="DO23" s="53"/>
      <c r="DP23" s="53"/>
      <c r="DQ23" s="53"/>
      <c r="DR23" s="54"/>
      <c r="DS23" s="153" t="s">
        <v>50</v>
      </c>
      <c r="DT23" s="102"/>
      <c r="DU23" s="102"/>
      <c r="DV23" s="102"/>
      <c r="DW23" s="102"/>
      <c r="DX23" s="102"/>
      <c r="DY23" s="53"/>
      <c r="DZ23" s="53"/>
      <c r="EA23" s="53"/>
      <c r="EB23" s="53"/>
      <c r="EC23" s="53"/>
      <c r="ED23" s="53"/>
      <c r="EE23" s="54"/>
      <c r="EF23" s="153" t="s">
        <v>51</v>
      </c>
      <c r="EG23" s="102"/>
      <c r="EH23" s="102"/>
      <c r="EI23" s="102"/>
      <c r="EJ23" s="102"/>
      <c r="EK23" s="102"/>
      <c r="EL23" s="53"/>
      <c r="EM23" s="53"/>
      <c r="EN23" s="53"/>
      <c r="EO23" s="53"/>
      <c r="EP23" s="53"/>
      <c r="EQ23" s="53"/>
      <c r="ER23" s="54"/>
      <c r="ES23" s="157" t="s">
        <v>24</v>
      </c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9"/>
    </row>
    <row r="24" spans="1:161" ht="36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6"/>
      <c r="BX24" s="163"/>
      <c r="BY24" s="164"/>
      <c r="BZ24" s="164"/>
      <c r="CA24" s="164"/>
      <c r="CB24" s="164"/>
      <c r="CC24" s="164"/>
      <c r="CD24" s="164"/>
      <c r="CE24" s="165"/>
      <c r="CF24" s="163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5"/>
      <c r="CS24" s="163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5"/>
      <c r="DF24" s="150" t="s">
        <v>25</v>
      </c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2"/>
      <c r="DS24" s="150" t="s">
        <v>26</v>
      </c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2"/>
      <c r="EF24" s="150" t="s">
        <v>27</v>
      </c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2"/>
      <c r="ES24" s="163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5"/>
    </row>
    <row r="25" spans="1:161" ht="12.75">
      <c r="A25" s="169" t="s">
        <v>28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70"/>
      <c r="BX25" s="166" t="s">
        <v>29</v>
      </c>
      <c r="BY25" s="167"/>
      <c r="BZ25" s="167"/>
      <c r="CA25" s="167"/>
      <c r="CB25" s="167"/>
      <c r="CC25" s="167"/>
      <c r="CD25" s="167"/>
      <c r="CE25" s="168"/>
      <c r="CF25" s="166" t="s">
        <v>30</v>
      </c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8"/>
      <c r="CS25" s="166" t="s">
        <v>31</v>
      </c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8"/>
      <c r="DF25" s="166" t="s">
        <v>32</v>
      </c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8"/>
      <c r="DS25" s="166" t="s">
        <v>33</v>
      </c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8"/>
      <c r="EF25" s="166" t="s">
        <v>34</v>
      </c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8"/>
      <c r="ES25" s="166" t="s">
        <v>35</v>
      </c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8"/>
    </row>
    <row r="26" spans="1:161" ht="12.75" customHeight="1">
      <c r="A26" s="120" t="s">
        <v>52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09" t="s">
        <v>53</v>
      </c>
      <c r="BY26" s="110"/>
      <c r="BZ26" s="110"/>
      <c r="CA26" s="110"/>
      <c r="CB26" s="110"/>
      <c r="CC26" s="110"/>
      <c r="CD26" s="110"/>
      <c r="CE26" s="111"/>
      <c r="CF26" s="112" t="s">
        <v>54</v>
      </c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1"/>
      <c r="CS26" s="112" t="s">
        <v>54</v>
      </c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1"/>
      <c r="DF26" s="113">
        <v>113577.62</v>
      </c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3">
        <v>0</v>
      </c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5"/>
      <c r="EF26" s="113">
        <v>0</v>
      </c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5"/>
      <c r="ES26" s="113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6"/>
    </row>
    <row r="27" spans="1:161" ht="12.75" customHeight="1">
      <c r="A27" s="120" t="s">
        <v>55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34" t="s">
        <v>56</v>
      </c>
      <c r="BY27" s="35"/>
      <c r="BZ27" s="35"/>
      <c r="CA27" s="35"/>
      <c r="CB27" s="35"/>
      <c r="CC27" s="35"/>
      <c r="CD27" s="35"/>
      <c r="CE27" s="36"/>
      <c r="CF27" s="37" t="s">
        <v>54</v>
      </c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6"/>
      <c r="CS27" s="52" t="s">
        <v>54</v>
      </c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6"/>
      <c r="DF27" s="28">
        <v>0</v>
      </c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30"/>
      <c r="DS27" s="28">
        <v>0</v>
      </c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30"/>
      <c r="EF27" s="28">
        <v>0</v>
      </c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30"/>
      <c r="ES27" s="28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31"/>
    </row>
    <row r="28" spans="1:161" ht="12.75">
      <c r="A28" s="84" t="s">
        <v>57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5" t="s">
        <v>58</v>
      </c>
      <c r="BY28" s="86"/>
      <c r="BZ28" s="86"/>
      <c r="CA28" s="86"/>
      <c r="CB28" s="86"/>
      <c r="CC28" s="86"/>
      <c r="CD28" s="86"/>
      <c r="CE28" s="87"/>
      <c r="CF28" s="88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117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9"/>
      <c r="DF28" s="29">
        <v>18069757.010000002</v>
      </c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30"/>
      <c r="DS28" s="28">
        <v>16198308</v>
      </c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30"/>
      <c r="EF28" s="28">
        <v>16399688</v>
      </c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30"/>
      <c r="ES28" s="28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31"/>
    </row>
    <row r="29" spans="1:161" ht="13.5" customHeight="1">
      <c r="A29" s="104" t="s">
        <v>59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6"/>
      <c r="BX29" s="109" t="s">
        <v>60</v>
      </c>
      <c r="BY29" s="110"/>
      <c r="BZ29" s="110"/>
      <c r="CA29" s="110"/>
      <c r="CB29" s="110"/>
      <c r="CC29" s="110"/>
      <c r="CD29" s="110"/>
      <c r="CE29" s="111"/>
      <c r="CF29" s="112" t="s">
        <v>61</v>
      </c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1"/>
      <c r="CS29" s="112" t="s">
        <v>124</v>
      </c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1"/>
      <c r="DF29" s="113">
        <v>16151126.609999999</v>
      </c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3">
        <v>16181508</v>
      </c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5"/>
      <c r="EF29" s="113">
        <v>16382888</v>
      </c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5"/>
      <c r="ES29" s="113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6"/>
    </row>
    <row r="30" spans="1:161" ht="11.1" customHeight="1">
      <c r="A30" s="92" t="s">
        <v>62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8"/>
      <c r="BX30" s="56"/>
      <c r="BY30" s="53"/>
      <c r="BZ30" s="53"/>
      <c r="CA30" s="53"/>
      <c r="CB30" s="53"/>
      <c r="CC30" s="53"/>
      <c r="CD30" s="53"/>
      <c r="CE30" s="54"/>
      <c r="CF30" s="52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4"/>
      <c r="CS30" s="52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4"/>
      <c r="DF30" s="48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50"/>
      <c r="DS30" s="48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50"/>
      <c r="EF30" s="48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50"/>
      <c r="ES30" s="48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51"/>
    </row>
    <row r="31" spans="1:161" ht="32.25" customHeight="1">
      <c r="A31" s="59" t="s">
        <v>63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1"/>
      <c r="BX31" s="47" t="s">
        <v>64</v>
      </c>
      <c r="BY31" s="62"/>
      <c r="BZ31" s="62"/>
      <c r="CA31" s="62"/>
      <c r="CB31" s="62"/>
      <c r="CC31" s="62"/>
      <c r="CD31" s="62"/>
      <c r="CE31" s="63"/>
      <c r="CF31" s="44" t="s">
        <v>61</v>
      </c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3"/>
      <c r="CS31" s="44" t="s">
        <v>124</v>
      </c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3"/>
      <c r="DF31" s="40">
        <f>DF29-DF32</f>
        <v>14651126.609999999</v>
      </c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8"/>
      <c r="DS31" s="40">
        <f t="shared" ref="DS31" si="0">DS29-DS32</f>
        <v>14681508</v>
      </c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8"/>
      <c r="EF31" s="40">
        <f t="shared" ref="EF31" si="1">EF29-EF32</f>
        <v>14882888</v>
      </c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8"/>
      <c r="ES31" s="40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64"/>
    </row>
    <row r="32" spans="1:161" ht="12.75">
      <c r="A32" s="33" t="s">
        <v>122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4" t="s">
        <v>123</v>
      </c>
      <c r="BY32" s="35"/>
      <c r="BZ32" s="35"/>
      <c r="CA32" s="35"/>
      <c r="CB32" s="35"/>
      <c r="CC32" s="35"/>
      <c r="CD32" s="35"/>
      <c r="CE32" s="36"/>
      <c r="CF32" s="37" t="s">
        <v>61</v>
      </c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6"/>
      <c r="CS32" s="37" t="s">
        <v>124</v>
      </c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6"/>
      <c r="DF32" s="28">
        <v>1500000</v>
      </c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30"/>
      <c r="DS32" s="28">
        <v>1500000</v>
      </c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30"/>
      <c r="EF32" s="28">
        <v>1500000</v>
      </c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30"/>
      <c r="ES32" s="28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31"/>
    </row>
    <row r="33" spans="1:161" ht="11.1" customHeight="1">
      <c r="A33" s="104" t="s">
        <v>65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6"/>
      <c r="BX33" s="34" t="s">
        <v>66</v>
      </c>
      <c r="BY33" s="35"/>
      <c r="BZ33" s="35"/>
      <c r="CA33" s="35"/>
      <c r="CB33" s="35"/>
      <c r="CC33" s="35"/>
      <c r="CD33" s="35"/>
      <c r="CE33" s="36"/>
      <c r="CF33" s="37" t="s">
        <v>67</v>
      </c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6"/>
      <c r="CS33" s="37" t="s">
        <v>67</v>
      </c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6"/>
      <c r="DF33" s="28">
        <v>1918630.4</v>
      </c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30"/>
      <c r="DS33" s="28">
        <v>16800</v>
      </c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30"/>
      <c r="EF33" s="28">
        <v>16800</v>
      </c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30"/>
      <c r="ES33" s="28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31"/>
    </row>
    <row r="34" spans="1:161" ht="12.75">
      <c r="A34" s="97" t="s">
        <v>62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101"/>
      <c r="BY34" s="102"/>
      <c r="BZ34" s="102"/>
      <c r="CA34" s="102"/>
      <c r="CB34" s="102"/>
      <c r="CC34" s="102"/>
      <c r="CD34" s="102"/>
      <c r="CE34" s="103"/>
      <c r="CF34" s="52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6"/>
      <c r="CS34" s="52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4"/>
      <c r="DF34" s="48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50"/>
      <c r="DS34" s="48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50"/>
      <c r="EF34" s="48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50"/>
      <c r="ES34" s="48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51"/>
    </row>
    <row r="35" spans="1:161" ht="11.1" customHeight="1">
      <c r="A35" s="60" t="s">
        <v>68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1"/>
      <c r="BX35" s="98" t="s">
        <v>69</v>
      </c>
      <c r="BY35" s="99"/>
      <c r="BZ35" s="99"/>
      <c r="CA35" s="99"/>
      <c r="CB35" s="99"/>
      <c r="CC35" s="99"/>
      <c r="CD35" s="99"/>
      <c r="CE35" s="100"/>
      <c r="CF35" s="44" t="s">
        <v>67</v>
      </c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3"/>
      <c r="CS35" s="44" t="s">
        <v>129</v>
      </c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6"/>
      <c r="DF35" s="40">
        <v>1918630.4</v>
      </c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2"/>
      <c r="DS35" s="40">
        <v>16800</v>
      </c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2"/>
      <c r="EF35" s="40">
        <v>16800</v>
      </c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2"/>
      <c r="ES35" s="40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3"/>
    </row>
    <row r="36" spans="1:161" ht="12.75" customHeight="1">
      <c r="A36" s="97" t="s">
        <v>62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56"/>
      <c r="BY36" s="95"/>
      <c r="BZ36" s="95"/>
      <c r="CA36" s="95"/>
      <c r="CB36" s="95"/>
      <c r="CC36" s="95"/>
      <c r="CD36" s="95"/>
      <c r="CE36" s="96"/>
      <c r="CF36" s="52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6"/>
      <c r="CS36" s="52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4"/>
      <c r="DF36" s="48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50"/>
      <c r="DS36" s="48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50"/>
      <c r="EF36" s="48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50"/>
      <c r="ES36" s="48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51"/>
    </row>
    <row r="37" spans="1:161" ht="11.1" customHeight="1">
      <c r="A37" s="92" t="s">
        <v>70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4"/>
      <c r="BX37" s="56"/>
      <c r="BY37" s="53"/>
      <c r="BZ37" s="53"/>
      <c r="CA37" s="53"/>
      <c r="CB37" s="53"/>
      <c r="CC37" s="53"/>
      <c r="CD37" s="53"/>
      <c r="CE37" s="54"/>
      <c r="CF37" s="52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4"/>
      <c r="CS37" s="52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4"/>
      <c r="DF37" s="48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50"/>
      <c r="DS37" s="48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50"/>
      <c r="EF37" s="48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50"/>
      <c r="ES37" s="48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51"/>
    </row>
    <row r="38" spans="1:161" ht="12.75">
      <c r="A38" s="89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1"/>
      <c r="BX38" s="34"/>
      <c r="BY38" s="35"/>
      <c r="BZ38" s="35"/>
      <c r="CA38" s="35"/>
      <c r="CB38" s="35"/>
      <c r="CC38" s="35"/>
      <c r="CD38" s="35"/>
      <c r="CE38" s="36"/>
      <c r="CF38" s="37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6"/>
      <c r="CS38" s="37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6"/>
      <c r="DF38" s="28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30"/>
      <c r="DS38" s="28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30"/>
      <c r="EF38" s="28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30"/>
      <c r="ES38" s="25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7"/>
    </row>
    <row r="39" spans="1:161" ht="15.75" customHeight="1">
      <c r="A39" s="84" t="s">
        <v>71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5" t="s">
        <v>72</v>
      </c>
      <c r="BY39" s="86"/>
      <c r="BZ39" s="86"/>
      <c r="CA39" s="86"/>
      <c r="CB39" s="86"/>
      <c r="CC39" s="86"/>
      <c r="CD39" s="86"/>
      <c r="CE39" s="87"/>
      <c r="CF39" s="88" t="s">
        <v>54</v>
      </c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7"/>
      <c r="CS39" s="37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6"/>
      <c r="DF39" s="28">
        <f>DF40+DF47+DF50</f>
        <v>18190398.630000003</v>
      </c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30"/>
      <c r="DS39" s="28">
        <f t="shared" ref="DS39" si="2">DS40+DS47+DS50</f>
        <v>16198308</v>
      </c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30"/>
      <c r="EF39" s="28">
        <f t="shared" ref="EF39" si="3">EF40+EF47+EF50</f>
        <v>16399688</v>
      </c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30"/>
      <c r="ES39" s="25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7"/>
    </row>
    <row r="40" spans="1:161" ht="24.6" customHeight="1">
      <c r="A40" s="82" t="s">
        <v>73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34" t="s">
        <v>74</v>
      </c>
      <c r="BY40" s="35"/>
      <c r="BZ40" s="35"/>
      <c r="CA40" s="35"/>
      <c r="CB40" s="35"/>
      <c r="CC40" s="35"/>
      <c r="CD40" s="35"/>
      <c r="CE40" s="36"/>
      <c r="CF40" s="37" t="s">
        <v>54</v>
      </c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6"/>
      <c r="CS40" s="37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6"/>
      <c r="DF40" s="28">
        <v>14954632.01</v>
      </c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30"/>
      <c r="DS40" s="28">
        <v>13158035</v>
      </c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30"/>
      <c r="EF40" s="28">
        <v>13359415</v>
      </c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30"/>
      <c r="ES40" s="25" t="s">
        <v>54</v>
      </c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7"/>
    </row>
    <row r="41" spans="1:161" ht="24.6" customHeight="1">
      <c r="A41" s="32" t="s">
        <v>75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4" t="s">
        <v>76</v>
      </c>
      <c r="BY41" s="35"/>
      <c r="BZ41" s="35"/>
      <c r="CA41" s="35"/>
      <c r="CB41" s="35"/>
      <c r="CC41" s="35"/>
      <c r="CD41" s="35"/>
      <c r="CE41" s="36"/>
      <c r="CF41" s="37" t="s">
        <v>77</v>
      </c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6"/>
      <c r="CS41" s="37" t="s">
        <v>130</v>
      </c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6"/>
      <c r="DF41" s="28">
        <v>11501863.23</v>
      </c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30"/>
      <c r="DS41" s="28">
        <v>10141961</v>
      </c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30"/>
      <c r="EF41" s="28">
        <v>10343341</v>
      </c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30"/>
      <c r="ES41" s="25" t="s">
        <v>54</v>
      </c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7"/>
    </row>
    <row r="42" spans="1:161" ht="13.5" customHeight="1">
      <c r="A42" s="59" t="s">
        <v>78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1"/>
      <c r="BX42" s="34" t="s">
        <v>79</v>
      </c>
      <c r="BY42" s="35"/>
      <c r="BZ42" s="35"/>
      <c r="CA42" s="35"/>
      <c r="CB42" s="35"/>
      <c r="CC42" s="35"/>
      <c r="CD42" s="35"/>
      <c r="CE42" s="36"/>
      <c r="CF42" s="37" t="s">
        <v>80</v>
      </c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6"/>
      <c r="CS42" s="37" t="s">
        <v>130</v>
      </c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6"/>
      <c r="DF42" s="28">
        <v>7208</v>
      </c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30"/>
      <c r="DS42" s="28">
        <v>4540</v>
      </c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30"/>
      <c r="EF42" s="28">
        <v>4540</v>
      </c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30"/>
      <c r="ES42" s="25" t="s">
        <v>54</v>
      </c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7"/>
    </row>
    <row r="43" spans="1:161" ht="24.6" customHeight="1">
      <c r="A43" s="32" t="s">
        <v>81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4" t="s">
        <v>82</v>
      </c>
      <c r="BY43" s="35"/>
      <c r="BZ43" s="35"/>
      <c r="CA43" s="35"/>
      <c r="CB43" s="35"/>
      <c r="CC43" s="35"/>
      <c r="CD43" s="35"/>
      <c r="CE43" s="36"/>
      <c r="CF43" s="37" t="s">
        <v>83</v>
      </c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6"/>
      <c r="CS43" s="37" t="s">
        <v>131</v>
      </c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6"/>
      <c r="DF43" s="28">
        <v>3445560.78</v>
      </c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30"/>
      <c r="DS43" s="28">
        <v>3011534</v>
      </c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30"/>
      <c r="EF43" s="28">
        <v>3011534</v>
      </c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30"/>
      <c r="ES43" s="25" t="s">
        <v>54</v>
      </c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7"/>
    </row>
    <row r="44" spans="1:161" ht="21.75" customHeight="1">
      <c r="A44" s="67" t="s">
        <v>84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34" t="s">
        <v>85</v>
      </c>
      <c r="BY44" s="35"/>
      <c r="BZ44" s="35"/>
      <c r="CA44" s="35"/>
      <c r="CB44" s="35"/>
      <c r="CC44" s="35"/>
      <c r="CD44" s="35"/>
      <c r="CE44" s="36"/>
      <c r="CF44" s="37" t="s">
        <v>83</v>
      </c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6"/>
      <c r="CS44" s="37" t="s">
        <v>131</v>
      </c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6"/>
      <c r="DF44" s="28">
        <v>3445530.58</v>
      </c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30"/>
      <c r="DS44" s="28">
        <v>3011534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30"/>
      <c r="EF44" s="28">
        <v>3011534</v>
      </c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30"/>
      <c r="ES44" s="25" t="s">
        <v>54</v>
      </c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7"/>
    </row>
    <row r="45" spans="1:161" ht="11.1" customHeight="1">
      <c r="A45" s="75" t="s">
        <v>86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7"/>
      <c r="BX45" s="78" t="s">
        <v>87</v>
      </c>
      <c r="BY45" s="79"/>
      <c r="BZ45" s="79"/>
      <c r="CA45" s="79"/>
      <c r="CB45" s="79"/>
      <c r="CC45" s="79"/>
      <c r="CD45" s="79"/>
      <c r="CE45" s="80"/>
      <c r="CF45" s="81" t="s">
        <v>83</v>
      </c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80"/>
      <c r="CS45" s="81" t="s">
        <v>132</v>
      </c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80"/>
      <c r="DF45" s="69">
        <v>30.2</v>
      </c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1"/>
      <c r="DS45" s="69">
        <v>0</v>
      </c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1"/>
      <c r="EF45" s="69">
        <v>0</v>
      </c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1"/>
      <c r="ES45" s="72" t="s">
        <v>54</v>
      </c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4"/>
    </row>
    <row r="46" spans="1:161" ht="12.75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34"/>
      <c r="BY46" s="35"/>
      <c r="BZ46" s="35"/>
      <c r="CA46" s="35"/>
      <c r="CB46" s="35"/>
      <c r="CC46" s="35"/>
      <c r="CD46" s="35"/>
      <c r="CE46" s="36"/>
      <c r="CF46" s="37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6"/>
      <c r="CS46" s="37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6"/>
      <c r="DF46" s="28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30"/>
      <c r="DS46" s="28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30"/>
      <c r="EF46" s="28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30"/>
      <c r="ES46" s="25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7"/>
    </row>
    <row r="47" spans="1:161" ht="14.25" customHeight="1">
      <c r="A47" s="65" t="s">
        <v>88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34" t="s">
        <v>89</v>
      </c>
      <c r="BY47" s="35"/>
      <c r="BZ47" s="35"/>
      <c r="CA47" s="35"/>
      <c r="CB47" s="35"/>
      <c r="CC47" s="35"/>
      <c r="CD47" s="35"/>
      <c r="CE47" s="36"/>
      <c r="CF47" s="37" t="s">
        <v>90</v>
      </c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6"/>
      <c r="CS47" s="37" t="s">
        <v>133</v>
      </c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6"/>
      <c r="DF47" s="28">
        <f>DF48+DF49</f>
        <v>28003.46</v>
      </c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30"/>
      <c r="DS47" s="28">
        <f t="shared" ref="DS47" si="4">DS48+DS49</f>
        <v>26466</v>
      </c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30"/>
      <c r="EF47" s="28">
        <f t="shared" ref="EF47" si="5">EF48+EF49</f>
        <v>26466</v>
      </c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30"/>
      <c r="ES47" s="25" t="s">
        <v>54</v>
      </c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7"/>
    </row>
    <row r="48" spans="1:161" ht="21.75" customHeight="1">
      <c r="A48" s="32" t="s">
        <v>125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4" t="s">
        <v>126</v>
      </c>
      <c r="BY48" s="35"/>
      <c r="BZ48" s="35"/>
      <c r="CA48" s="35"/>
      <c r="CB48" s="35"/>
      <c r="CC48" s="35"/>
      <c r="CD48" s="35"/>
      <c r="CE48" s="36"/>
      <c r="CF48" s="37" t="s">
        <v>127</v>
      </c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6"/>
      <c r="CS48" s="37" t="s">
        <v>128</v>
      </c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6"/>
      <c r="DF48" s="28">
        <v>26466</v>
      </c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30"/>
      <c r="DS48" s="28">
        <v>26466</v>
      </c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30"/>
      <c r="EF48" s="28">
        <v>26466</v>
      </c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30"/>
      <c r="ES48" s="25" t="s">
        <v>54</v>
      </c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7"/>
    </row>
    <row r="49" spans="1:161" ht="12.75">
      <c r="A49" s="32" t="s">
        <v>91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4" t="s">
        <v>92</v>
      </c>
      <c r="BY49" s="35"/>
      <c r="BZ49" s="35"/>
      <c r="CA49" s="35"/>
      <c r="CB49" s="35"/>
      <c r="CC49" s="35"/>
      <c r="CD49" s="35"/>
      <c r="CE49" s="36"/>
      <c r="CF49" s="37" t="s">
        <v>93</v>
      </c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6"/>
      <c r="CS49" s="37" t="s">
        <v>133</v>
      </c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6"/>
      <c r="DF49" s="28">
        <v>1537.46</v>
      </c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30"/>
      <c r="DS49" s="28">
        <v>0</v>
      </c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30"/>
      <c r="EF49" s="28">
        <v>0</v>
      </c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30"/>
      <c r="ES49" s="25" t="s">
        <v>54</v>
      </c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7"/>
    </row>
    <row r="50" spans="1:161" ht="11.25" customHeight="1">
      <c r="A50" s="65" t="s">
        <v>94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34" t="s">
        <v>95</v>
      </c>
      <c r="BY50" s="35"/>
      <c r="BZ50" s="35"/>
      <c r="CA50" s="35"/>
      <c r="CB50" s="35"/>
      <c r="CC50" s="35"/>
      <c r="CD50" s="35"/>
      <c r="CE50" s="36"/>
      <c r="CF50" s="37" t="s">
        <v>54</v>
      </c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6"/>
      <c r="CS50" s="37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6"/>
      <c r="DF50" s="28">
        <v>3207763.16</v>
      </c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30"/>
      <c r="DS50" s="28">
        <v>3013807</v>
      </c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30"/>
      <c r="EF50" s="28">
        <v>3013807</v>
      </c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30"/>
      <c r="ES50" s="28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31"/>
    </row>
    <row r="51" spans="1:161" ht="11.25" customHeight="1">
      <c r="A51" s="59" t="s">
        <v>96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1"/>
      <c r="BX51" s="47" t="s">
        <v>97</v>
      </c>
      <c r="BY51" s="62"/>
      <c r="BZ51" s="62"/>
      <c r="CA51" s="62"/>
      <c r="CB51" s="62"/>
      <c r="CC51" s="62"/>
      <c r="CD51" s="62"/>
      <c r="CE51" s="63"/>
      <c r="CF51" s="44" t="s">
        <v>98</v>
      </c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3"/>
      <c r="CS51" s="44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3"/>
      <c r="DF51" s="40">
        <v>3207763.16</v>
      </c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8"/>
      <c r="DS51" s="40">
        <v>3013807</v>
      </c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8"/>
      <c r="EF51" s="40">
        <v>3013807</v>
      </c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8"/>
      <c r="ES51" s="40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64"/>
    </row>
    <row r="52" spans="1:161" ht="11.25" customHeight="1">
      <c r="A52" s="55" t="s">
        <v>70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6"/>
      <c r="BY52" s="53"/>
      <c r="BZ52" s="53"/>
      <c r="CA52" s="53"/>
      <c r="CB52" s="53"/>
      <c r="CC52" s="53"/>
      <c r="CD52" s="53"/>
      <c r="CE52" s="54"/>
      <c r="CF52" s="52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4"/>
      <c r="CS52" s="52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4"/>
      <c r="DF52" s="48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50"/>
      <c r="DS52" s="48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50"/>
      <c r="EF52" s="48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50"/>
      <c r="ES52" s="48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51"/>
    </row>
    <row r="53" spans="1:161" ht="11.25" customHeight="1">
      <c r="A53" s="38" t="s">
        <v>99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9"/>
      <c r="BX53" s="47"/>
      <c r="BY53" s="45"/>
      <c r="BZ53" s="45"/>
      <c r="CA53" s="45"/>
      <c r="CB53" s="45"/>
      <c r="CC53" s="45"/>
      <c r="CD53" s="45"/>
      <c r="CE53" s="46"/>
      <c r="CF53" s="44" t="s">
        <v>98</v>
      </c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6"/>
      <c r="CS53" s="44" t="s">
        <v>134</v>
      </c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6"/>
      <c r="DF53" s="40">
        <v>15000</v>
      </c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2"/>
      <c r="DS53" s="40">
        <v>0</v>
      </c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2"/>
      <c r="EF53" s="40">
        <v>0</v>
      </c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2"/>
      <c r="ES53" s="40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3"/>
    </row>
    <row r="54" spans="1:161" ht="11.25" customHeight="1">
      <c r="A54" s="38" t="s">
        <v>100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9"/>
      <c r="BX54" s="47"/>
      <c r="BY54" s="45"/>
      <c r="BZ54" s="45"/>
      <c r="CA54" s="45"/>
      <c r="CB54" s="45"/>
      <c r="CC54" s="45"/>
      <c r="CD54" s="45"/>
      <c r="CE54" s="46"/>
      <c r="CF54" s="44" t="s">
        <v>98</v>
      </c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6"/>
      <c r="CS54" s="44" t="s">
        <v>135</v>
      </c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6"/>
      <c r="DF54" s="40">
        <v>28500</v>
      </c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2"/>
      <c r="DS54" s="40">
        <v>0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2"/>
      <c r="EF54" s="40">
        <v>0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2"/>
      <c r="ES54" s="40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3"/>
    </row>
    <row r="55" spans="1:161" ht="11.25" customHeight="1">
      <c r="A55" s="38" t="s">
        <v>101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9"/>
      <c r="BX55" s="47"/>
      <c r="BY55" s="45"/>
      <c r="BZ55" s="45"/>
      <c r="CA55" s="45"/>
      <c r="CB55" s="45"/>
      <c r="CC55" s="45"/>
      <c r="CD55" s="45"/>
      <c r="CE55" s="46"/>
      <c r="CF55" s="44" t="s">
        <v>98</v>
      </c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6"/>
      <c r="CS55" s="44" t="s">
        <v>136</v>
      </c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6"/>
      <c r="DF55" s="40">
        <v>5550</v>
      </c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2"/>
      <c r="DS55" s="40">
        <v>0</v>
      </c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2"/>
      <c r="EF55" s="40">
        <v>0</v>
      </c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2"/>
      <c r="ES55" s="40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3"/>
    </row>
    <row r="56" spans="1:161" ht="11.25" customHeight="1">
      <c r="A56" s="38" t="s">
        <v>100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9"/>
      <c r="BX56" s="47"/>
      <c r="BY56" s="45"/>
      <c r="BZ56" s="45"/>
      <c r="CA56" s="45"/>
      <c r="CB56" s="45"/>
      <c r="CC56" s="45"/>
      <c r="CD56" s="45"/>
      <c r="CE56" s="46"/>
      <c r="CF56" s="44" t="s">
        <v>98</v>
      </c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6"/>
      <c r="CS56" s="44" t="s">
        <v>135</v>
      </c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6"/>
      <c r="DF56" s="40">
        <v>85048.13</v>
      </c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2"/>
      <c r="DS56" s="40">
        <v>0</v>
      </c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2"/>
      <c r="EF56" s="40">
        <v>0</v>
      </c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2"/>
      <c r="ES56" s="40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3"/>
    </row>
    <row r="57" spans="1:161" ht="11.25" customHeight="1">
      <c r="A57" s="38" t="s">
        <v>100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9"/>
      <c r="BX57" s="47"/>
      <c r="BY57" s="45"/>
      <c r="BZ57" s="45"/>
      <c r="CA57" s="45"/>
      <c r="CB57" s="45"/>
      <c r="CC57" s="45"/>
      <c r="CD57" s="45"/>
      <c r="CE57" s="46"/>
      <c r="CF57" s="44" t="s">
        <v>98</v>
      </c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6"/>
      <c r="CS57" s="44" t="s">
        <v>135</v>
      </c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6"/>
      <c r="DF57" s="40">
        <v>44166</v>
      </c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2"/>
      <c r="DS57" s="40">
        <v>0</v>
      </c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2"/>
      <c r="EF57" s="40">
        <v>0</v>
      </c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2"/>
      <c r="ES57" s="40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3"/>
    </row>
    <row r="58" spans="1:161" ht="11.25" customHeight="1">
      <c r="A58" s="38" t="s">
        <v>102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9"/>
      <c r="BX58" s="47"/>
      <c r="BY58" s="45"/>
      <c r="BZ58" s="45"/>
      <c r="CA58" s="45"/>
      <c r="CB58" s="45"/>
      <c r="CC58" s="45"/>
      <c r="CD58" s="45"/>
      <c r="CE58" s="46"/>
      <c r="CF58" s="44" t="s">
        <v>98</v>
      </c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6"/>
      <c r="CS58" s="44" t="s">
        <v>137</v>
      </c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6"/>
      <c r="DF58" s="40">
        <v>19438.89</v>
      </c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2"/>
      <c r="DS58" s="40">
        <v>24000</v>
      </c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2"/>
      <c r="EF58" s="40">
        <v>24000</v>
      </c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2"/>
      <c r="ES58" s="40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3"/>
    </row>
    <row r="59" spans="1:161" ht="11.25" customHeight="1">
      <c r="A59" s="38" t="s">
        <v>103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9"/>
      <c r="BX59" s="47"/>
      <c r="BY59" s="45"/>
      <c r="BZ59" s="45"/>
      <c r="CA59" s="45"/>
      <c r="CB59" s="45"/>
      <c r="CC59" s="45"/>
      <c r="CD59" s="45"/>
      <c r="CE59" s="46"/>
      <c r="CF59" s="44" t="s">
        <v>98</v>
      </c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6"/>
      <c r="CS59" s="44" t="s">
        <v>138</v>
      </c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6"/>
      <c r="DF59" s="40">
        <v>874282.94</v>
      </c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2"/>
      <c r="DS59" s="40">
        <v>929799</v>
      </c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2"/>
      <c r="EF59" s="40">
        <v>929799</v>
      </c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2"/>
      <c r="ES59" s="40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3"/>
    </row>
    <row r="60" spans="1:161" ht="11.25" customHeight="1">
      <c r="A60" s="38" t="s">
        <v>104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9"/>
      <c r="BX60" s="47"/>
      <c r="BY60" s="45"/>
      <c r="BZ60" s="45"/>
      <c r="CA60" s="45"/>
      <c r="CB60" s="45"/>
      <c r="CC60" s="45"/>
      <c r="CD60" s="45"/>
      <c r="CE60" s="46"/>
      <c r="CF60" s="44" t="s">
        <v>98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6"/>
      <c r="CS60" s="44" t="s">
        <v>139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6"/>
      <c r="DF60" s="40">
        <v>207182.51</v>
      </c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2"/>
      <c r="DS60" s="40">
        <v>300372</v>
      </c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2"/>
      <c r="EF60" s="40">
        <v>300372</v>
      </c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2"/>
      <c r="ES60" s="40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3"/>
    </row>
    <row r="61" spans="1:161" ht="11.25" customHeight="1">
      <c r="A61" s="38" t="s">
        <v>105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9"/>
      <c r="BX61" s="47"/>
      <c r="BY61" s="45"/>
      <c r="BZ61" s="45"/>
      <c r="CA61" s="45"/>
      <c r="CB61" s="45"/>
      <c r="CC61" s="45"/>
      <c r="CD61" s="45"/>
      <c r="CE61" s="46"/>
      <c r="CF61" s="44" t="s">
        <v>98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6"/>
      <c r="CS61" s="44" t="s">
        <v>132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6"/>
      <c r="DF61" s="40">
        <v>32832</v>
      </c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2"/>
      <c r="DS61" s="40">
        <v>51000</v>
      </c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2"/>
      <c r="EF61" s="40">
        <v>51000</v>
      </c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2"/>
      <c r="ES61" s="40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3"/>
    </row>
    <row r="62" spans="1:161" ht="11.25" customHeight="1">
      <c r="A62" s="38" t="s">
        <v>102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9"/>
      <c r="BX62" s="47"/>
      <c r="BY62" s="45"/>
      <c r="BZ62" s="45"/>
      <c r="CA62" s="45"/>
      <c r="CB62" s="45"/>
      <c r="CC62" s="45"/>
      <c r="CD62" s="45"/>
      <c r="CE62" s="46"/>
      <c r="CF62" s="44" t="s">
        <v>98</v>
      </c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6"/>
      <c r="CS62" s="44" t="s">
        <v>137</v>
      </c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6"/>
      <c r="DF62" s="40">
        <v>5566.44</v>
      </c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2"/>
      <c r="DS62" s="40">
        <v>0</v>
      </c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2"/>
      <c r="EF62" s="40">
        <v>0</v>
      </c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2"/>
      <c r="ES62" s="40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3"/>
    </row>
    <row r="63" spans="1:161" ht="11.25" customHeight="1">
      <c r="A63" s="38" t="s">
        <v>105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9"/>
      <c r="BX63" s="47"/>
      <c r="BY63" s="45"/>
      <c r="BZ63" s="45"/>
      <c r="CA63" s="45"/>
      <c r="CB63" s="45"/>
      <c r="CC63" s="45"/>
      <c r="CD63" s="45"/>
      <c r="CE63" s="46"/>
      <c r="CF63" s="44" t="s">
        <v>98</v>
      </c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6"/>
      <c r="CS63" s="44" t="s">
        <v>132</v>
      </c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6"/>
      <c r="DF63" s="40">
        <v>10336.9</v>
      </c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2"/>
      <c r="DS63" s="40">
        <v>0</v>
      </c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2"/>
      <c r="EF63" s="40">
        <v>0</v>
      </c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2"/>
      <c r="ES63" s="40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3"/>
    </row>
    <row r="64" spans="1:161" ht="11.25" customHeight="1">
      <c r="A64" s="38" t="s">
        <v>102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9"/>
      <c r="BX64" s="47"/>
      <c r="BY64" s="45"/>
      <c r="BZ64" s="45"/>
      <c r="CA64" s="45"/>
      <c r="CB64" s="45"/>
      <c r="CC64" s="45"/>
      <c r="CD64" s="45"/>
      <c r="CE64" s="46"/>
      <c r="CF64" s="44" t="s">
        <v>98</v>
      </c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6"/>
      <c r="CS64" s="44" t="s">
        <v>137</v>
      </c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6"/>
      <c r="DF64" s="40">
        <v>3130</v>
      </c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2"/>
      <c r="DS64" s="40">
        <v>0</v>
      </c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2"/>
      <c r="EF64" s="40">
        <v>0</v>
      </c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2"/>
      <c r="ES64" s="40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3"/>
    </row>
    <row r="65" spans="1:161" ht="11.25" customHeight="1">
      <c r="A65" s="38" t="s">
        <v>102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9"/>
      <c r="BX65" s="47"/>
      <c r="BY65" s="45"/>
      <c r="BZ65" s="45"/>
      <c r="CA65" s="45"/>
      <c r="CB65" s="45"/>
      <c r="CC65" s="45"/>
      <c r="CD65" s="45"/>
      <c r="CE65" s="46"/>
      <c r="CF65" s="44" t="s">
        <v>98</v>
      </c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6"/>
      <c r="CS65" s="44" t="s">
        <v>137</v>
      </c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6"/>
      <c r="DF65" s="40">
        <v>37873</v>
      </c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2"/>
      <c r="DS65" s="40">
        <v>38400</v>
      </c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2"/>
      <c r="EF65" s="40">
        <v>38400</v>
      </c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2"/>
      <c r="ES65" s="40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3"/>
    </row>
    <row r="66" spans="1:161" ht="11.25" customHeight="1">
      <c r="A66" s="38" t="s">
        <v>105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9"/>
      <c r="BX66" s="47"/>
      <c r="BY66" s="45"/>
      <c r="BZ66" s="45"/>
      <c r="CA66" s="45"/>
      <c r="CB66" s="45"/>
      <c r="CC66" s="45"/>
      <c r="CD66" s="45"/>
      <c r="CE66" s="46"/>
      <c r="CF66" s="44" t="s">
        <v>98</v>
      </c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6"/>
      <c r="CS66" s="44" t="s">
        <v>132</v>
      </c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6"/>
      <c r="DF66" s="40">
        <v>113713.47</v>
      </c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2"/>
      <c r="DS66" s="40">
        <v>153436</v>
      </c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2"/>
      <c r="EF66" s="40">
        <v>153436</v>
      </c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2"/>
      <c r="ES66" s="40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3"/>
    </row>
    <row r="67" spans="1:161" ht="11.25" customHeight="1">
      <c r="A67" s="38" t="s">
        <v>103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9"/>
      <c r="BX67" s="47"/>
      <c r="BY67" s="45"/>
      <c r="BZ67" s="45"/>
      <c r="CA67" s="45"/>
      <c r="CB67" s="45"/>
      <c r="CC67" s="45"/>
      <c r="CD67" s="45"/>
      <c r="CE67" s="46"/>
      <c r="CF67" s="44" t="s">
        <v>98</v>
      </c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6"/>
      <c r="CS67" s="44" t="s">
        <v>138</v>
      </c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6"/>
      <c r="DF67" s="40">
        <v>59068.85</v>
      </c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2"/>
      <c r="DS67" s="40">
        <v>0</v>
      </c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2"/>
      <c r="EF67" s="40">
        <v>0</v>
      </c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2"/>
      <c r="ES67" s="40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3"/>
    </row>
    <row r="68" spans="1:161" ht="11.25" customHeight="1">
      <c r="A68" s="38" t="s">
        <v>104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9"/>
      <c r="BX68" s="47"/>
      <c r="BY68" s="45"/>
      <c r="BZ68" s="45"/>
      <c r="CA68" s="45"/>
      <c r="CB68" s="45"/>
      <c r="CC68" s="45"/>
      <c r="CD68" s="45"/>
      <c r="CE68" s="46"/>
      <c r="CF68" s="44" t="s">
        <v>98</v>
      </c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6"/>
      <c r="CS68" s="44" t="s">
        <v>139</v>
      </c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6"/>
      <c r="DF68" s="40">
        <v>200.73</v>
      </c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2"/>
      <c r="DS68" s="40">
        <v>0</v>
      </c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2"/>
      <c r="EF68" s="40">
        <v>0</v>
      </c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2"/>
      <c r="ES68" s="40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3"/>
    </row>
    <row r="69" spans="1:161" ht="11.25" customHeight="1">
      <c r="A69" s="38" t="s">
        <v>106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9"/>
      <c r="BX69" s="47"/>
      <c r="BY69" s="45"/>
      <c r="BZ69" s="45"/>
      <c r="CA69" s="45"/>
      <c r="CB69" s="45"/>
      <c r="CC69" s="45"/>
      <c r="CD69" s="45"/>
      <c r="CE69" s="46"/>
      <c r="CF69" s="44" t="s">
        <v>98</v>
      </c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6"/>
      <c r="CS69" s="44" t="s">
        <v>140</v>
      </c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6"/>
      <c r="DF69" s="40">
        <v>42804</v>
      </c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2"/>
      <c r="DS69" s="40">
        <v>16800</v>
      </c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2"/>
      <c r="EF69" s="40">
        <v>16800</v>
      </c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2"/>
      <c r="ES69" s="40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3"/>
    </row>
    <row r="70" spans="1:161" ht="11.25" customHeight="1">
      <c r="A70" s="38" t="s">
        <v>105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9"/>
      <c r="BX70" s="47"/>
      <c r="BY70" s="45"/>
      <c r="BZ70" s="45"/>
      <c r="CA70" s="45"/>
      <c r="CB70" s="45"/>
      <c r="CC70" s="45"/>
      <c r="CD70" s="45"/>
      <c r="CE70" s="46"/>
      <c r="CF70" s="44" t="s">
        <v>98</v>
      </c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6"/>
      <c r="CS70" s="44" t="s">
        <v>132</v>
      </c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6"/>
      <c r="DF70" s="40">
        <v>4000</v>
      </c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2"/>
      <c r="DS70" s="40">
        <v>0</v>
      </c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2"/>
      <c r="EF70" s="40">
        <v>0</v>
      </c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2"/>
      <c r="ES70" s="40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3"/>
    </row>
    <row r="71" spans="1:161" ht="11.25" customHeight="1">
      <c r="A71" s="38" t="s">
        <v>105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9"/>
      <c r="BX71" s="47"/>
      <c r="BY71" s="45"/>
      <c r="BZ71" s="45"/>
      <c r="CA71" s="45"/>
      <c r="CB71" s="45"/>
      <c r="CC71" s="45"/>
      <c r="CD71" s="45"/>
      <c r="CE71" s="46"/>
      <c r="CF71" s="44" t="s">
        <v>98</v>
      </c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6"/>
      <c r="CS71" s="44" t="s">
        <v>132</v>
      </c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6"/>
      <c r="DF71" s="40">
        <v>14700</v>
      </c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2"/>
      <c r="DS71" s="40">
        <v>0</v>
      </c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2"/>
      <c r="EF71" s="40">
        <v>0</v>
      </c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2"/>
      <c r="ES71" s="40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3"/>
    </row>
    <row r="72" spans="1:161" ht="11.25" customHeight="1">
      <c r="A72" s="38" t="s">
        <v>101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9"/>
      <c r="BX72" s="47"/>
      <c r="BY72" s="45"/>
      <c r="BZ72" s="45"/>
      <c r="CA72" s="45"/>
      <c r="CB72" s="45"/>
      <c r="CC72" s="45"/>
      <c r="CD72" s="45"/>
      <c r="CE72" s="46"/>
      <c r="CF72" s="44" t="s">
        <v>98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6"/>
      <c r="CS72" s="44" t="s">
        <v>136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6"/>
      <c r="DF72" s="40">
        <v>50957.59</v>
      </c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2"/>
      <c r="DS72" s="40">
        <v>0</v>
      </c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2"/>
      <c r="EF72" s="40">
        <v>0</v>
      </c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2"/>
      <c r="ES72" s="40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3"/>
    </row>
    <row r="73" spans="1:161" ht="11.25" customHeight="1">
      <c r="A73" s="38" t="s">
        <v>106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9"/>
      <c r="BX73" s="47"/>
      <c r="BY73" s="45"/>
      <c r="BZ73" s="45"/>
      <c r="CA73" s="45"/>
      <c r="CB73" s="45"/>
      <c r="CC73" s="45"/>
      <c r="CD73" s="45"/>
      <c r="CE73" s="46"/>
      <c r="CF73" s="44" t="s">
        <v>98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6"/>
      <c r="CS73" s="44" t="s">
        <v>140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6"/>
      <c r="DF73" s="40">
        <v>1232047.8799999999</v>
      </c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2"/>
      <c r="DS73" s="40">
        <v>1500000</v>
      </c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2"/>
      <c r="EF73" s="40">
        <v>1500000</v>
      </c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2"/>
      <c r="ES73" s="40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3"/>
    </row>
    <row r="74" spans="1:161" ht="11.25" customHeight="1">
      <c r="A74" s="38" t="s">
        <v>107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9"/>
      <c r="BX74" s="47"/>
      <c r="BY74" s="45"/>
      <c r="BZ74" s="45"/>
      <c r="CA74" s="45"/>
      <c r="CB74" s="45"/>
      <c r="CC74" s="45"/>
      <c r="CD74" s="45"/>
      <c r="CE74" s="46"/>
      <c r="CF74" s="44" t="s">
        <v>98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6"/>
      <c r="CS74" s="44" t="s">
        <v>141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6"/>
      <c r="DF74" s="40">
        <v>1495</v>
      </c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2"/>
      <c r="DS74" s="40">
        <v>0</v>
      </c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2"/>
      <c r="EF74" s="40">
        <v>0</v>
      </c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2"/>
      <c r="ES74" s="40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3"/>
    </row>
    <row r="75" spans="1:161" ht="11.25" customHeight="1">
      <c r="A75" s="38" t="s">
        <v>101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9"/>
      <c r="BX75" s="47"/>
      <c r="BY75" s="45"/>
      <c r="BZ75" s="45"/>
      <c r="CA75" s="45"/>
      <c r="CB75" s="45"/>
      <c r="CC75" s="45"/>
      <c r="CD75" s="45"/>
      <c r="CE75" s="46"/>
      <c r="CF75" s="44" t="s">
        <v>98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6"/>
      <c r="CS75" s="44" t="s">
        <v>136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6"/>
      <c r="DF75" s="40">
        <v>26581.53</v>
      </c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2"/>
      <c r="DS75" s="40">
        <v>0</v>
      </c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2"/>
      <c r="EF75" s="40">
        <v>0</v>
      </c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2"/>
      <c r="ES75" s="40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3"/>
    </row>
    <row r="76" spans="1:161" ht="11.25" customHeight="1">
      <c r="A76" s="38" t="s">
        <v>106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9"/>
      <c r="BX76" s="47"/>
      <c r="BY76" s="45"/>
      <c r="BZ76" s="45"/>
      <c r="CA76" s="45"/>
      <c r="CB76" s="45"/>
      <c r="CC76" s="45"/>
      <c r="CD76" s="45"/>
      <c r="CE76" s="46"/>
      <c r="CF76" s="44" t="s">
        <v>98</v>
      </c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6"/>
      <c r="CS76" s="44" t="s">
        <v>140</v>
      </c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6"/>
      <c r="DF76" s="40">
        <v>35878.699999999997</v>
      </c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2"/>
      <c r="DS76" s="40">
        <v>0</v>
      </c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2"/>
      <c r="EF76" s="40">
        <v>0</v>
      </c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2"/>
      <c r="ES76" s="40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3"/>
    </row>
    <row r="77" spans="1:161" ht="11.25" customHeight="1">
      <c r="A77" s="38" t="s">
        <v>101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9"/>
      <c r="BX77" s="47"/>
      <c r="BY77" s="45"/>
      <c r="BZ77" s="45"/>
      <c r="CA77" s="45"/>
      <c r="CB77" s="45"/>
      <c r="CC77" s="45"/>
      <c r="CD77" s="45"/>
      <c r="CE77" s="46"/>
      <c r="CF77" s="44" t="s">
        <v>98</v>
      </c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6"/>
      <c r="CS77" s="44" t="s">
        <v>136</v>
      </c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6"/>
      <c r="DF77" s="40">
        <v>143484.70000000001</v>
      </c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2"/>
      <c r="DS77" s="40">
        <v>0</v>
      </c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2"/>
      <c r="EF77" s="40">
        <v>0</v>
      </c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2"/>
      <c r="ES77" s="40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3"/>
    </row>
    <row r="78" spans="1:161" ht="11.25" customHeight="1">
      <c r="A78" s="38" t="s">
        <v>101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9"/>
      <c r="BX78" s="47"/>
      <c r="BY78" s="45"/>
      <c r="BZ78" s="45"/>
      <c r="CA78" s="45"/>
      <c r="CB78" s="45"/>
      <c r="CC78" s="45"/>
      <c r="CD78" s="45"/>
      <c r="CE78" s="46"/>
      <c r="CF78" s="44" t="s">
        <v>98</v>
      </c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6"/>
      <c r="CS78" s="44" t="s">
        <v>136</v>
      </c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6"/>
      <c r="DF78" s="40">
        <v>8758.4</v>
      </c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2"/>
      <c r="DS78" s="40">
        <v>0</v>
      </c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2"/>
      <c r="EF78" s="40">
        <v>0</v>
      </c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2"/>
      <c r="ES78" s="40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3"/>
    </row>
    <row r="79" spans="1:161" ht="11.25" customHeight="1">
      <c r="A79" s="38" t="s">
        <v>105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9"/>
      <c r="BX79" s="47"/>
      <c r="BY79" s="45"/>
      <c r="BZ79" s="45"/>
      <c r="CA79" s="45"/>
      <c r="CB79" s="45"/>
      <c r="CC79" s="45"/>
      <c r="CD79" s="45"/>
      <c r="CE79" s="46"/>
      <c r="CF79" s="44" t="s">
        <v>98</v>
      </c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6"/>
      <c r="CS79" s="44" t="s">
        <v>132</v>
      </c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6"/>
      <c r="DF79" s="40">
        <v>974.5</v>
      </c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2"/>
      <c r="DS79" s="40">
        <v>0</v>
      </c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2"/>
      <c r="EF79" s="40">
        <v>0</v>
      </c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2"/>
      <c r="ES79" s="40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3"/>
    </row>
    <row r="80" spans="1:161" ht="11.25" customHeight="1">
      <c r="A80" s="38" t="s">
        <v>108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9"/>
      <c r="BX80" s="47"/>
      <c r="BY80" s="45"/>
      <c r="BZ80" s="45"/>
      <c r="CA80" s="45"/>
      <c r="CB80" s="45"/>
      <c r="CC80" s="45"/>
      <c r="CD80" s="45"/>
      <c r="CE80" s="46"/>
      <c r="CF80" s="44" t="s">
        <v>98</v>
      </c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6"/>
      <c r="CS80" s="44" t="s">
        <v>142</v>
      </c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6"/>
      <c r="DF80" s="40">
        <v>1347</v>
      </c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2"/>
      <c r="DS80" s="40">
        <v>0</v>
      </c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2"/>
      <c r="EF80" s="40">
        <v>0</v>
      </c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2"/>
      <c r="ES80" s="40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3"/>
    </row>
    <row r="81" spans="1:161" ht="11.25" customHeight="1">
      <c r="A81" s="38" t="s">
        <v>99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9"/>
      <c r="BX81" s="47"/>
      <c r="BY81" s="45"/>
      <c r="BZ81" s="45"/>
      <c r="CA81" s="45"/>
      <c r="CB81" s="45"/>
      <c r="CC81" s="45"/>
      <c r="CD81" s="45"/>
      <c r="CE81" s="46"/>
      <c r="CF81" s="44" t="s">
        <v>98</v>
      </c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6"/>
      <c r="CS81" s="44" t="s">
        <v>134</v>
      </c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6"/>
      <c r="DF81" s="40">
        <v>80800</v>
      </c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2"/>
      <c r="DS81" s="40">
        <v>0</v>
      </c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2"/>
      <c r="EF81" s="40">
        <v>0</v>
      </c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2"/>
      <c r="ES81" s="40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3"/>
    </row>
    <row r="82" spans="1:161" ht="11.25" customHeight="1">
      <c r="A82" s="38" t="s">
        <v>101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9"/>
      <c r="BX82" s="47"/>
      <c r="BY82" s="45"/>
      <c r="BZ82" s="45"/>
      <c r="CA82" s="45"/>
      <c r="CB82" s="45"/>
      <c r="CC82" s="45"/>
      <c r="CD82" s="45"/>
      <c r="CE82" s="46"/>
      <c r="CF82" s="44" t="s">
        <v>98</v>
      </c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6"/>
      <c r="CS82" s="44" t="s">
        <v>136</v>
      </c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6"/>
      <c r="DF82" s="40">
        <v>7800</v>
      </c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2"/>
      <c r="DS82" s="40">
        <v>0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2"/>
      <c r="EF82" s="40">
        <v>0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2"/>
      <c r="ES82" s="40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3"/>
    </row>
    <row r="83" spans="1:161" ht="11.25" customHeight="1">
      <c r="A83" s="38" t="s">
        <v>109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9"/>
      <c r="BX83" s="47"/>
      <c r="BY83" s="45"/>
      <c r="BZ83" s="45"/>
      <c r="CA83" s="45"/>
      <c r="CB83" s="45"/>
      <c r="CC83" s="45"/>
      <c r="CD83" s="45"/>
      <c r="CE83" s="46"/>
      <c r="CF83" s="44" t="s">
        <v>98</v>
      </c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6"/>
      <c r="CS83" s="44" t="s">
        <v>143</v>
      </c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6"/>
      <c r="DF83" s="40">
        <v>5000</v>
      </c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2"/>
      <c r="DS83" s="40">
        <v>0</v>
      </c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2"/>
      <c r="EF83" s="40">
        <v>0</v>
      </c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2"/>
      <c r="ES83" s="40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3"/>
    </row>
    <row r="84" spans="1:161" ht="11.25" customHeight="1">
      <c r="A84" s="38" t="s">
        <v>100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9"/>
      <c r="BX84" s="47"/>
      <c r="BY84" s="45"/>
      <c r="BZ84" s="45"/>
      <c r="CA84" s="45"/>
      <c r="CB84" s="45"/>
      <c r="CC84" s="45"/>
      <c r="CD84" s="45"/>
      <c r="CE84" s="46"/>
      <c r="CF84" s="44" t="s">
        <v>98</v>
      </c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6"/>
      <c r="CS84" s="44" t="s">
        <v>135</v>
      </c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6"/>
      <c r="DF84" s="40">
        <v>7500</v>
      </c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2"/>
      <c r="DS84" s="40">
        <v>0</v>
      </c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2"/>
      <c r="EF84" s="40">
        <v>0</v>
      </c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2"/>
      <c r="ES84" s="40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3"/>
    </row>
    <row r="85" spans="1:161" ht="11.25" customHeight="1">
      <c r="A85" s="38" t="s">
        <v>108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9"/>
      <c r="BX85" s="47"/>
      <c r="BY85" s="45"/>
      <c r="BZ85" s="45"/>
      <c r="CA85" s="45"/>
      <c r="CB85" s="45"/>
      <c r="CC85" s="45"/>
      <c r="CD85" s="45"/>
      <c r="CE85" s="46"/>
      <c r="CF85" s="44" t="s">
        <v>98</v>
      </c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6"/>
      <c r="CS85" s="44" t="s">
        <v>142</v>
      </c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6"/>
      <c r="DF85" s="40">
        <v>1744</v>
      </c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2"/>
      <c r="DS85" s="40">
        <v>0</v>
      </c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2"/>
      <c r="EF85" s="40">
        <v>0</v>
      </c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2"/>
      <c r="ES85" s="40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3"/>
    </row>
  </sheetData>
  <mergeCells count="528">
    <mergeCell ref="EF25:ER25"/>
    <mergeCell ref="ES25:FE25"/>
    <mergeCell ref="A25:BW25"/>
    <mergeCell ref="BX25:CE25"/>
    <mergeCell ref="CF25:CR25"/>
    <mergeCell ref="CS25:DE25"/>
    <mergeCell ref="DF25:DR25"/>
    <mergeCell ref="DS25:EE25"/>
    <mergeCell ref="DS24:EE24"/>
    <mergeCell ref="A13:AA13"/>
    <mergeCell ref="ES13:FE13"/>
    <mergeCell ref="ES14:FE14"/>
    <mergeCell ref="ES15:FE15"/>
    <mergeCell ref="M17:DP17"/>
    <mergeCell ref="ES16:FE16"/>
    <mergeCell ref="ES17:FE17"/>
    <mergeCell ref="ES18:FE18"/>
    <mergeCell ref="EF24:ER24"/>
    <mergeCell ref="DF23:DR23"/>
    <mergeCell ref="DS23:EE23"/>
    <mergeCell ref="A20:FE20"/>
    <mergeCell ref="A22:BW24"/>
    <mergeCell ref="BX22:CE24"/>
    <mergeCell ref="CF22:CR24"/>
    <mergeCell ref="CS22:DE24"/>
    <mergeCell ref="ES23:FE24"/>
    <mergeCell ref="DF24:DR24"/>
    <mergeCell ref="EF23:ER23"/>
    <mergeCell ref="DW2:FE2"/>
    <mergeCell ref="DW3:FE3"/>
    <mergeCell ref="DW4:FE4"/>
    <mergeCell ref="EF27:ER27"/>
    <mergeCell ref="ES27:FE27"/>
    <mergeCell ref="EF26:ER26"/>
    <mergeCell ref="ES26:FE26"/>
    <mergeCell ref="AV9:DA9"/>
    <mergeCell ref="AE14:DP14"/>
    <mergeCell ref="EW7:EY7"/>
    <mergeCell ref="ES10:FE11"/>
    <mergeCell ref="AV10:DA10"/>
    <mergeCell ref="BG12:CN12"/>
    <mergeCell ref="DW5:EI5"/>
    <mergeCell ref="EL5:FE5"/>
    <mergeCell ref="DW6:EI6"/>
    <mergeCell ref="EL6:FE6"/>
    <mergeCell ref="DW7:DX7"/>
    <mergeCell ref="DY7:EA7"/>
    <mergeCell ref="EB7:EC7"/>
    <mergeCell ref="EE7:ES7"/>
    <mergeCell ref="ET7:EV7"/>
    <mergeCell ref="DF22:FE22"/>
    <mergeCell ref="ES12:FE12"/>
    <mergeCell ref="A26:BW26"/>
    <mergeCell ref="BX26:CE26"/>
    <mergeCell ref="CF26:CR26"/>
    <mergeCell ref="CS26:DE26"/>
    <mergeCell ref="DF26:DR26"/>
    <mergeCell ref="DS26:EE26"/>
    <mergeCell ref="A27:BW27"/>
    <mergeCell ref="BX27:CE27"/>
    <mergeCell ref="CF27:CR27"/>
    <mergeCell ref="CS27:DE27"/>
    <mergeCell ref="DF27:DR27"/>
    <mergeCell ref="DS27:EE27"/>
    <mergeCell ref="EF28:ER28"/>
    <mergeCell ref="ES28:FE28"/>
    <mergeCell ref="A29:BW29"/>
    <mergeCell ref="BX29:CE29"/>
    <mergeCell ref="CF29:CR29"/>
    <mergeCell ref="CS29:DE29"/>
    <mergeCell ref="DF29:DR29"/>
    <mergeCell ref="DS29:EE29"/>
    <mergeCell ref="EF29:ER29"/>
    <mergeCell ref="ES29:FE29"/>
    <mergeCell ref="A28:BW28"/>
    <mergeCell ref="BX28:CE28"/>
    <mergeCell ref="CF28:CR28"/>
    <mergeCell ref="CS28:DE28"/>
    <mergeCell ref="DF28:DR28"/>
    <mergeCell ref="DS28:EE28"/>
    <mergeCell ref="EF30:ER30"/>
    <mergeCell ref="ES30:FE30"/>
    <mergeCell ref="A31:BW31"/>
    <mergeCell ref="BX31:CE31"/>
    <mergeCell ref="CF31:CR31"/>
    <mergeCell ref="CS31:DE31"/>
    <mergeCell ref="DF31:DR31"/>
    <mergeCell ref="DS31:EE31"/>
    <mergeCell ref="ES31:FE31"/>
    <mergeCell ref="EF31:ER31"/>
    <mergeCell ref="A30:BW30"/>
    <mergeCell ref="BX30:CE30"/>
    <mergeCell ref="CF30:CR30"/>
    <mergeCell ref="CS30:DE30"/>
    <mergeCell ref="DF30:DR30"/>
    <mergeCell ref="DS30:EE30"/>
    <mergeCell ref="ES35:FE35"/>
    <mergeCell ref="A35:BW35"/>
    <mergeCell ref="CS35:DE35"/>
    <mergeCell ref="BX35:CE35"/>
    <mergeCell ref="DS35:EE35"/>
    <mergeCell ref="EF35:ER35"/>
    <mergeCell ref="DF35:DR35"/>
    <mergeCell ref="CF35:CR35"/>
    <mergeCell ref="ES33:FE33"/>
    <mergeCell ref="EF34:ER34"/>
    <mergeCell ref="ES34:FE34"/>
    <mergeCell ref="DS34:EE34"/>
    <mergeCell ref="CS34:DE34"/>
    <mergeCell ref="A34:BW34"/>
    <mergeCell ref="DF34:DR34"/>
    <mergeCell ref="BX34:CE34"/>
    <mergeCell ref="CF34:CR34"/>
    <mergeCell ref="EF33:ER33"/>
    <mergeCell ref="A33:BW33"/>
    <mergeCell ref="BX33:CE33"/>
    <mergeCell ref="CF33:CR33"/>
    <mergeCell ref="CS33:DE33"/>
    <mergeCell ref="DF33:DR33"/>
    <mergeCell ref="DS33:EE33"/>
    <mergeCell ref="EF38:ER38"/>
    <mergeCell ref="ES38:FE38"/>
    <mergeCell ref="A38:BW38"/>
    <mergeCell ref="BX38:CE38"/>
    <mergeCell ref="CF38:CR38"/>
    <mergeCell ref="CS38:DE38"/>
    <mergeCell ref="DF38:DR38"/>
    <mergeCell ref="DS38:EE38"/>
    <mergeCell ref="ES36:FE36"/>
    <mergeCell ref="EF36:ER36"/>
    <mergeCell ref="A37:BW37"/>
    <mergeCell ref="BX37:CE37"/>
    <mergeCell ref="CF37:CR37"/>
    <mergeCell ref="CS37:DE37"/>
    <mergeCell ref="DF37:DR37"/>
    <mergeCell ref="DS37:EE37"/>
    <mergeCell ref="EF37:ER37"/>
    <mergeCell ref="ES37:FE37"/>
    <mergeCell ref="CS36:DE36"/>
    <mergeCell ref="CF36:CR36"/>
    <mergeCell ref="A36:BW36"/>
    <mergeCell ref="DF36:DR36"/>
    <mergeCell ref="DS36:EE36"/>
    <mergeCell ref="BX36:CE36"/>
    <mergeCell ref="EF39:ER39"/>
    <mergeCell ref="ES39:FE39"/>
    <mergeCell ref="EF40:ER40"/>
    <mergeCell ref="ES40:FE40"/>
    <mergeCell ref="A40:BW40"/>
    <mergeCell ref="BX40:CE40"/>
    <mergeCell ref="CF40:CR40"/>
    <mergeCell ref="CS40:DE40"/>
    <mergeCell ref="DF40:DR40"/>
    <mergeCell ref="DS40:EE40"/>
    <mergeCell ref="A39:BW39"/>
    <mergeCell ref="BX39:CE39"/>
    <mergeCell ref="CF39:CR39"/>
    <mergeCell ref="CS39:DE39"/>
    <mergeCell ref="DF39:DR39"/>
    <mergeCell ref="DS39:EE39"/>
    <mergeCell ref="EF41:ER41"/>
    <mergeCell ref="ES41:FE41"/>
    <mergeCell ref="EF42:ER42"/>
    <mergeCell ref="ES42:FE42"/>
    <mergeCell ref="A42:BW42"/>
    <mergeCell ref="BX42:CE42"/>
    <mergeCell ref="CF42:CR42"/>
    <mergeCell ref="CS42:DE42"/>
    <mergeCell ref="DF42:DR42"/>
    <mergeCell ref="DS42:EE42"/>
    <mergeCell ref="A41:BW41"/>
    <mergeCell ref="BX41:CE41"/>
    <mergeCell ref="CF41:CR41"/>
    <mergeCell ref="CS41:DE41"/>
    <mergeCell ref="DF41:DR41"/>
    <mergeCell ref="DS41:EE41"/>
    <mergeCell ref="CS44:DE44"/>
    <mergeCell ref="DF44:DR44"/>
    <mergeCell ref="DS44:EE44"/>
    <mergeCell ref="EF43:ER43"/>
    <mergeCell ref="ES43:FE43"/>
    <mergeCell ref="A43:BW43"/>
    <mergeCell ref="BX43:CE43"/>
    <mergeCell ref="CF43:CR43"/>
    <mergeCell ref="CS43:DE43"/>
    <mergeCell ref="DF43:DR43"/>
    <mergeCell ref="DS43:EE43"/>
    <mergeCell ref="EF49:ER49"/>
    <mergeCell ref="ES49:FE49"/>
    <mergeCell ref="A49:BW49"/>
    <mergeCell ref="BX49:CE49"/>
    <mergeCell ref="CF49:CR49"/>
    <mergeCell ref="CS49:DE49"/>
    <mergeCell ref="DF49:DR49"/>
    <mergeCell ref="DS49:EE49"/>
    <mergeCell ref="EF46:ER46"/>
    <mergeCell ref="ES46:FE46"/>
    <mergeCell ref="A47:BW47"/>
    <mergeCell ref="BX47:CE47"/>
    <mergeCell ref="CF47:CR47"/>
    <mergeCell ref="CS47:DE47"/>
    <mergeCell ref="DF47:DR47"/>
    <mergeCell ref="DS47:EE47"/>
    <mergeCell ref="EF47:ER47"/>
    <mergeCell ref="ES47:FE47"/>
    <mergeCell ref="A46:BW46"/>
    <mergeCell ref="BX46:CE46"/>
    <mergeCell ref="CF46:CR46"/>
    <mergeCell ref="CS46:DE46"/>
    <mergeCell ref="DF46:DR46"/>
    <mergeCell ref="DS46:EE46"/>
    <mergeCell ref="EF52:ER52"/>
    <mergeCell ref="ES52:FE52"/>
    <mergeCell ref="CS52:DE52"/>
    <mergeCell ref="DF52:DR52"/>
    <mergeCell ref="DS52:EE52"/>
    <mergeCell ref="A52:BW52"/>
    <mergeCell ref="BX52:CE52"/>
    <mergeCell ref="CF52:CR52"/>
    <mergeCell ref="EF50:ER50"/>
    <mergeCell ref="ES50:FE50"/>
    <mergeCell ref="EF51:ER51"/>
    <mergeCell ref="A51:BW51"/>
    <mergeCell ref="BX51:CE51"/>
    <mergeCell ref="CF51:CR51"/>
    <mergeCell ref="CS51:DE51"/>
    <mergeCell ref="DF51:DR51"/>
    <mergeCell ref="DS51:EE51"/>
    <mergeCell ref="ES51:FE51"/>
    <mergeCell ref="A50:BW50"/>
    <mergeCell ref="BX50:CE50"/>
    <mergeCell ref="CF50:CR50"/>
    <mergeCell ref="CS50:DE50"/>
    <mergeCell ref="DF50:DR50"/>
    <mergeCell ref="DS50:EE50"/>
    <mergeCell ref="A53:BW53"/>
    <mergeCell ref="EF54:ER54"/>
    <mergeCell ref="ES54:FE54"/>
    <mergeCell ref="CS54:DE54"/>
    <mergeCell ref="DF54:DR54"/>
    <mergeCell ref="DS54:EE54"/>
    <mergeCell ref="BX54:CE54"/>
    <mergeCell ref="CF54:CR54"/>
    <mergeCell ref="A54:BW54"/>
    <mergeCell ref="EF53:ER53"/>
    <mergeCell ref="ES53:FE53"/>
    <mergeCell ref="CS53:DE53"/>
    <mergeCell ref="DF53:DR53"/>
    <mergeCell ref="DS53:EE53"/>
    <mergeCell ref="BX53:CE53"/>
    <mergeCell ref="CF53:CR53"/>
    <mergeCell ref="A55:BW55"/>
    <mergeCell ref="EF56:ER56"/>
    <mergeCell ref="ES56:FE56"/>
    <mergeCell ref="CS56:DE56"/>
    <mergeCell ref="DF56:DR56"/>
    <mergeCell ref="DS56:EE56"/>
    <mergeCell ref="BX56:CE56"/>
    <mergeCell ref="CF56:CR56"/>
    <mergeCell ref="A56:BW56"/>
    <mergeCell ref="EF55:ER55"/>
    <mergeCell ref="ES55:FE55"/>
    <mergeCell ref="CS55:DE55"/>
    <mergeCell ref="DF55:DR55"/>
    <mergeCell ref="DS55:EE55"/>
    <mergeCell ref="BX55:CE55"/>
    <mergeCell ref="CF55:CR55"/>
    <mergeCell ref="A57:BW57"/>
    <mergeCell ref="EF58:ER58"/>
    <mergeCell ref="ES58:FE58"/>
    <mergeCell ref="CS58:DE58"/>
    <mergeCell ref="DF58:DR58"/>
    <mergeCell ref="DS58:EE58"/>
    <mergeCell ref="BX58:CE58"/>
    <mergeCell ref="CF58:CR58"/>
    <mergeCell ref="A58:BW58"/>
    <mergeCell ref="EF57:ER57"/>
    <mergeCell ref="ES57:FE57"/>
    <mergeCell ref="CS57:DE57"/>
    <mergeCell ref="DF57:DR57"/>
    <mergeCell ref="DS57:EE57"/>
    <mergeCell ref="BX57:CE57"/>
    <mergeCell ref="CF57:CR57"/>
    <mergeCell ref="A59:BW59"/>
    <mergeCell ref="EF60:ER60"/>
    <mergeCell ref="ES60:FE60"/>
    <mergeCell ref="CS60:DE60"/>
    <mergeCell ref="DF60:DR60"/>
    <mergeCell ref="DS60:EE60"/>
    <mergeCell ref="BX60:CE60"/>
    <mergeCell ref="CF60:CR60"/>
    <mergeCell ref="A60:BW60"/>
    <mergeCell ref="EF59:ER59"/>
    <mergeCell ref="ES59:FE59"/>
    <mergeCell ref="CS59:DE59"/>
    <mergeCell ref="DF59:DR59"/>
    <mergeCell ref="DS59:EE59"/>
    <mergeCell ref="BX59:CE59"/>
    <mergeCell ref="CF59:CR59"/>
    <mergeCell ref="A61:BW61"/>
    <mergeCell ref="EF62:ER62"/>
    <mergeCell ref="ES62:FE62"/>
    <mergeCell ref="CS62:DE62"/>
    <mergeCell ref="DF62:DR62"/>
    <mergeCell ref="DS62:EE62"/>
    <mergeCell ref="BX62:CE62"/>
    <mergeCell ref="CF62:CR62"/>
    <mergeCell ref="A62:BW62"/>
    <mergeCell ref="EF61:ER61"/>
    <mergeCell ref="ES61:FE61"/>
    <mergeCell ref="CS61:DE61"/>
    <mergeCell ref="DF61:DR61"/>
    <mergeCell ref="DS61:EE61"/>
    <mergeCell ref="BX61:CE61"/>
    <mergeCell ref="CF61:CR61"/>
    <mergeCell ref="A63:BW63"/>
    <mergeCell ref="EF64:ER64"/>
    <mergeCell ref="ES64:FE64"/>
    <mergeCell ref="CS64:DE64"/>
    <mergeCell ref="DF64:DR64"/>
    <mergeCell ref="DS64:EE64"/>
    <mergeCell ref="BX64:CE64"/>
    <mergeCell ref="CF64:CR64"/>
    <mergeCell ref="A64:BW64"/>
    <mergeCell ref="EF63:ER63"/>
    <mergeCell ref="ES63:FE63"/>
    <mergeCell ref="CS63:DE63"/>
    <mergeCell ref="DF63:DR63"/>
    <mergeCell ref="DS63:EE63"/>
    <mergeCell ref="BX63:CE63"/>
    <mergeCell ref="CF63:CR63"/>
    <mergeCell ref="A65:BW65"/>
    <mergeCell ref="EF66:ER66"/>
    <mergeCell ref="ES66:FE66"/>
    <mergeCell ref="CS66:DE66"/>
    <mergeCell ref="DF66:DR66"/>
    <mergeCell ref="DS66:EE66"/>
    <mergeCell ref="BX66:CE66"/>
    <mergeCell ref="CF66:CR66"/>
    <mergeCell ref="A66:BW66"/>
    <mergeCell ref="EF65:ER65"/>
    <mergeCell ref="ES65:FE65"/>
    <mergeCell ref="CS65:DE65"/>
    <mergeCell ref="DF65:DR65"/>
    <mergeCell ref="DS65:EE65"/>
    <mergeCell ref="BX65:CE65"/>
    <mergeCell ref="CF65:CR65"/>
    <mergeCell ref="A67:BW67"/>
    <mergeCell ref="EF68:ER68"/>
    <mergeCell ref="ES68:FE68"/>
    <mergeCell ref="CS68:DE68"/>
    <mergeCell ref="DF68:DR68"/>
    <mergeCell ref="DS68:EE68"/>
    <mergeCell ref="BX68:CE68"/>
    <mergeCell ref="CF68:CR68"/>
    <mergeCell ref="A68:BW68"/>
    <mergeCell ref="EF67:ER67"/>
    <mergeCell ref="ES67:FE67"/>
    <mergeCell ref="CS67:DE67"/>
    <mergeCell ref="DF67:DR67"/>
    <mergeCell ref="DS67:EE67"/>
    <mergeCell ref="BX67:CE67"/>
    <mergeCell ref="CF67:CR67"/>
    <mergeCell ref="A69:BW69"/>
    <mergeCell ref="EF70:ER70"/>
    <mergeCell ref="ES70:FE70"/>
    <mergeCell ref="CS70:DE70"/>
    <mergeCell ref="DF70:DR70"/>
    <mergeCell ref="DS70:EE70"/>
    <mergeCell ref="BX70:CE70"/>
    <mergeCell ref="CF70:CR70"/>
    <mergeCell ref="A70:BW70"/>
    <mergeCell ref="EF69:ER69"/>
    <mergeCell ref="ES69:FE69"/>
    <mergeCell ref="CS69:DE69"/>
    <mergeCell ref="DF69:DR69"/>
    <mergeCell ref="DS69:EE69"/>
    <mergeCell ref="BX69:CE69"/>
    <mergeCell ref="CF69:CR69"/>
    <mergeCell ref="A71:BW71"/>
    <mergeCell ref="EF72:ER72"/>
    <mergeCell ref="ES72:FE72"/>
    <mergeCell ref="CS72:DE72"/>
    <mergeCell ref="DF72:DR72"/>
    <mergeCell ref="DS72:EE72"/>
    <mergeCell ref="BX72:CE72"/>
    <mergeCell ref="CF72:CR72"/>
    <mergeCell ref="A72:BW72"/>
    <mergeCell ref="EF71:ER71"/>
    <mergeCell ref="ES71:FE71"/>
    <mergeCell ref="CS71:DE71"/>
    <mergeCell ref="DF71:DR71"/>
    <mergeCell ref="DS71:EE71"/>
    <mergeCell ref="BX71:CE71"/>
    <mergeCell ref="CF71:CR71"/>
    <mergeCell ref="A73:BW73"/>
    <mergeCell ref="EF74:ER74"/>
    <mergeCell ref="ES74:FE74"/>
    <mergeCell ref="CS74:DE74"/>
    <mergeCell ref="DF74:DR74"/>
    <mergeCell ref="DS74:EE74"/>
    <mergeCell ref="BX74:CE74"/>
    <mergeCell ref="CF74:CR74"/>
    <mergeCell ref="A74:BW74"/>
    <mergeCell ref="EF73:ER73"/>
    <mergeCell ref="ES73:FE73"/>
    <mergeCell ref="CS73:DE73"/>
    <mergeCell ref="DF73:DR73"/>
    <mergeCell ref="DS73:EE73"/>
    <mergeCell ref="BX73:CE73"/>
    <mergeCell ref="CF73:CR73"/>
    <mergeCell ref="A75:BW75"/>
    <mergeCell ref="EF76:ER76"/>
    <mergeCell ref="ES76:FE76"/>
    <mergeCell ref="CS76:DE76"/>
    <mergeCell ref="DF76:DR76"/>
    <mergeCell ref="DS76:EE76"/>
    <mergeCell ref="BX76:CE76"/>
    <mergeCell ref="CF76:CR76"/>
    <mergeCell ref="A76:BW76"/>
    <mergeCell ref="EF75:ER75"/>
    <mergeCell ref="ES75:FE75"/>
    <mergeCell ref="CS75:DE75"/>
    <mergeCell ref="DF75:DR75"/>
    <mergeCell ref="DS75:EE75"/>
    <mergeCell ref="BX75:CE75"/>
    <mergeCell ref="CF75:CR75"/>
    <mergeCell ref="A77:BW77"/>
    <mergeCell ref="EF78:ER78"/>
    <mergeCell ref="ES78:FE78"/>
    <mergeCell ref="CS78:DE78"/>
    <mergeCell ref="DF78:DR78"/>
    <mergeCell ref="DS78:EE78"/>
    <mergeCell ref="BX78:CE78"/>
    <mergeCell ref="CF78:CR78"/>
    <mergeCell ref="A78:BW78"/>
    <mergeCell ref="EF77:ER77"/>
    <mergeCell ref="ES77:FE77"/>
    <mergeCell ref="CS77:DE77"/>
    <mergeCell ref="DF77:DR77"/>
    <mergeCell ref="DS77:EE77"/>
    <mergeCell ref="BX77:CE77"/>
    <mergeCell ref="CF77:CR77"/>
    <mergeCell ref="A79:BW79"/>
    <mergeCell ref="EF80:ER80"/>
    <mergeCell ref="ES80:FE80"/>
    <mergeCell ref="CS80:DE80"/>
    <mergeCell ref="DF80:DR80"/>
    <mergeCell ref="DS80:EE80"/>
    <mergeCell ref="BX80:CE80"/>
    <mergeCell ref="CF80:CR80"/>
    <mergeCell ref="A80:BW80"/>
    <mergeCell ref="EF79:ER79"/>
    <mergeCell ref="ES79:FE79"/>
    <mergeCell ref="CS79:DE79"/>
    <mergeCell ref="DF79:DR79"/>
    <mergeCell ref="DS79:EE79"/>
    <mergeCell ref="BX79:CE79"/>
    <mergeCell ref="CF79:CR79"/>
    <mergeCell ref="CS83:DE83"/>
    <mergeCell ref="DF83:DR83"/>
    <mergeCell ref="DS83:EE83"/>
    <mergeCell ref="BX83:CE83"/>
    <mergeCell ref="CF83:CR83"/>
    <mergeCell ref="A81:BW81"/>
    <mergeCell ref="EF82:ER82"/>
    <mergeCell ref="ES82:FE82"/>
    <mergeCell ref="CS82:DE82"/>
    <mergeCell ref="DF82:DR82"/>
    <mergeCell ref="DS82:EE82"/>
    <mergeCell ref="BX82:CE82"/>
    <mergeCell ref="CF82:CR82"/>
    <mergeCell ref="A82:BW82"/>
    <mergeCell ref="EF81:ER81"/>
    <mergeCell ref="ES81:FE81"/>
    <mergeCell ref="CS81:DE81"/>
    <mergeCell ref="DF81:DR81"/>
    <mergeCell ref="DS81:EE81"/>
    <mergeCell ref="BX81:CE81"/>
    <mergeCell ref="CF81:CR81"/>
    <mergeCell ref="A85:BW85"/>
    <mergeCell ref="A32:BW32"/>
    <mergeCell ref="BX32:CE32"/>
    <mergeCell ref="CF32:CR32"/>
    <mergeCell ref="CS32:DE32"/>
    <mergeCell ref="DF32:DR32"/>
    <mergeCell ref="EF85:ER85"/>
    <mergeCell ref="ES85:FE85"/>
    <mergeCell ref="CS85:DE85"/>
    <mergeCell ref="DF85:DR85"/>
    <mergeCell ref="DS85:EE85"/>
    <mergeCell ref="BX85:CE85"/>
    <mergeCell ref="CF85:CR85"/>
    <mergeCell ref="A83:BW83"/>
    <mergeCell ref="EF84:ER84"/>
    <mergeCell ref="ES84:FE84"/>
    <mergeCell ref="CS84:DE84"/>
    <mergeCell ref="DF84:DR84"/>
    <mergeCell ref="DS84:EE84"/>
    <mergeCell ref="BX84:CE84"/>
    <mergeCell ref="CF84:CR84"/>
    <mergeCell ref="A84:BW84"/>
    <mergeCell ref="EF83:ER83"/>
    <mergeCell ref="ES83:FE83"/>
    <mergeCell ref="ES48:FE48"/>
    <mergeCell ref="DS32:EE32"/>
    <mergeCell ref="EF32:ER32"/>
    <mergeCell ref="ES32:FE32"/>
    <mergeCell ref="A48:BW48"/>
    <mergeCell ref="BX48:CE48"/>
    <mergeCell ref="CF48:CR48"/>
    <mergeCell ref="CS48:DE48"/>
    <mergeCell ref="DF48:DR48"/>
    <mergeCell ref="DS48:EE48"/>
    <mergeCell ref="EF48:ER48"/>
    <mergeCell ref="EF44:ER44"/>
    <mergeCell ref="ES44:FE44"/>
    <mergeCell ref="EF45:ER45"/>
    <mergeCell ref="ES45:FE45"/>
    <mergeCell ref="A45:BW45"/>
    <mergeCell ref="BX45:CE45"/>
    <mergeCell ref="CF45:CR45"/>
    <mergeCell ref="CS45:DE45"/>
    <mergeCell ref="DF45:DR45"/>
    <mergeCell ref="DS45:EE45"/>
    <mergeCell ref="A44:BW44"/>
    <mergeCell ref="BX44:CE44"/>
    <mergeCell ref="CF44:CR44"/>
  </mergeCells>
  <pageMargins left="0.59055118110236227" right="0.51181102362204722" top="0.78740157480314965" bottom="0.31496062992125984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T45"/>
  <sheetViews>
    <sheetView view="pageBreakPreview" topLeftCell="G1" zoomScaleNormal="110" zoomScaleSheetLayoutView="100" workbookViewId="0">
      <selection activeCell="FP10" sqref="FP10:FT15"/>
    </sheetView>
  </sheetViews>
  <sheetFormatPr defaultRowHeight="11.25" customHeight="1"/>
  <cols>
    <col min="1" max="118" width="0.85546875" customWidth="1"/>
    <col min="119" max="119" width="2.7109375" customWidth="1"/>
    <col min="120" max="171" width="0.85546875" customWidth="1"/>
  </cols>
  <sheetData>
    <row r="1" spans="1:176" ht="13.5" customHeight="1">
      <c r="A1" s="8"/>
      <c r="B1" s="154" t="s">
        <v>110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8"/>
    </row>
    <row r="2" spans="1:17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</row>
    <row r="3" spans="1:176" ht="11.25" customHeight="1">
      <c r="A3" s="158" t="s">
        <v>111</v>
      </c>
      <c r="B3" s="158"/>
      <c r="C3" s="158"/>
      <c r="D3" s="158"/>
      <c r="E3" s="158"/>
      <c r="F3" s="158"/>
      <c r="G3" s="158"/>
      <c r="H3" s="159"/>
      <c r="I3" s="131" t="s">
        <v>19</v>
      </c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2"/>
      <c r="CN3" s="157" t="s">
        <v>112</v>
      </c>
      <c r="CO3" s="158"/>
      <c r="CP3" s="158"/>
      <c r="CQ3" s="158"/>
      <c r="CR3" s="158"/>
      <c r="CS3" s="158"/>
      <c r="CT3" s="158"/>
      <c r="CU3" s="159"/>
      <c r="CV3" s="157" t="s">
        <v>113</v>
      </c>
      <c r="CW3" s="158"/>
      <c r="CX3" s="158"/>
      <c r="CY3" s="158"/>
      <c r="CZ3" s="158"/>
      <c r="DA3" s="158"/>
      <c r="DB3" s="158"/>
      <c r="DC3" s="158"/>
      <c r="DD3" s="158"/>
      <c r="DE3" s="159"/>
      <c r="DF3" s="157" t="s">
        <v>114</v>
      </c>
      <c r="DG3" s="158"/>
      <c r="DH3" s="158"/>
      <c r="DI3" s="158"/>
      <c r="DJ3" s="158"/>
      <c r="DK3" s="158"/>
      <c r="DL3" s="158"/>
      <c r="DM3" s="158"/>
      <c r="DN3" s="158"/>
      <c r="DO3" s="159"/>
      <c r="DP3" s="143" t="s">
        <v>23</v>
      </c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5"/>
    </row>
    <row r="4" spans="1:176" ht="11.25" customHeight="1">
      <c r="A4" s="161"/>
      <c r="B4" s="161"/>
      <c r="C4" s="161"/>
      <c r="D4" s="161"/>
      <c r="E4" s="161"/>
      <c r="F4" s="161"/>
      <c r="G4" s="161"/>
      <c r="H4" s="162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5"/>
      <c r="CN4" s="160"/>
      <c r="CO4" s="161"/>
      <c r="CP4" s="161"/>
      <c r="CQ4" s="161"/>
      <c r="CR4" s="161"/>
      <c r="CS4" s="161"/>
      <c r="CT4" s="161"/>
      <c r="CU4" s="162"/>
      <c r="CV4" s="160"/>
      <c r="CW4" s="161"/>
      <c r="CX4" s="161"/>
      <c r="CY4" s="161"/>
      <c r="CZ4" s="161"/>
      <c r="DA4" s="161"/>
      <c r="DB4" s="161"/>
      <c r="DC4" s="161"/>
      <c r="DD4" s="161"/>
      <c r="DE4" s="162"/>
      <c r="DF4" s="160"/>
      <c r="DG4" s="161"/>
      <c r="DH4" s="161"/>
      <c r="DI4" s="161"/>
      <c r="DJ4" s="161"/>
      <c r="DK4" s="161"/>
      <c r="DL4" s="161"/>
      <c r="DM4" s="161"/>
      <c r="DN4" s="161"/>
      <c r="DO4" s="162"/>
      <c r="DP4" s="52" t="s">
        <v>49</v>
      </c>
      <c r="DQ4" s="95"/>
      <c r="DR4" s="95"/>
      <c r="DS4" s="95"/>
      <c r="DT4" s="95"/>
      <c r="DU4" s="95"/>
      <c r="DV4" s="205"/>
      <c r="DW4" s="205"/>
      <c r="DX4" s="205"/>
      <c r="DY4" s="205"/>
      <c r="DZ4" s="205"/>
      <c r="EA4" s="205"/>
      <c r="EB4" s="206" t="s">
        <v>50</v>
      </c>
      <c r="EC4" s="52"/>
      <c r="ED4" s="95"/>
      <c r="EE4" s="95"/>
      <c r="EF4" s="95"/>
      <c r="EG4" s="95"/>
      <c r="EH4" s="95"/>
      <c r="EI4" s="205"/>
      <c r="EJ4" s="205"/>
      <c r="EK4" s="205"/>
      <c r="EL4" s="205"/>
      <c r="EM4" s="205"/>
      <c r="EN4" s="205"/>
      <c r="EO4" s="206"/>
      <c r="EP4" s="52"/>
      <c r="EQ4" s="95"/>
      <c r="ER4" s="95"/>
      <c r="ES4" s="95"/>
      <c r="ET4" s="95"/>
      <c r="EU4" s="95"/>
      <c r="EV4" s="205"/>
      <c r="EW4" s="205"/>
      <c r="EX4" s="205"/>
      <c r="EY4" s="205"/>
      <c r="EZ4" s="205" t="s">
        <v>51</v>
      </c>
      <c r="FA4" s="205"/>
      <c r="FB4" s="206"/>
      <c r="FC4" s="157" t="s">
        <v>24</v>
      </c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9"/>
    </row>
    <row r="5" spans="1:176" ht="39" customHeight="1">
      <c r="A5" s="164"/>
      <c r="B5" s="164"/>
      <c r="C5" s="164"/>
      <c r="D5" s="164"/>
      <c r="E5" s="164"/>
      <c r="F5" s="164"/>
      <c r="G5" s="164"/>
      <c r="H5" s="16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6"/>
      <c r="CN5" s="163"/>
      <c r="CO5" s="164"/>
      <c r="CP5" s="164"/>
      <c r="CQ5" s="164"/>
      <c r="CR5" s="164"/>
      <c r="CS5" s="164"/>
      <c r="CT5" s="164"/>
      <c r="CU5" s="165"/>
      <c r="CV5" s="163"/>
      <c r="CW5" s="164"/>
      <c r="CX5" s="164"/>
      <c r="CY5" s="164"/>
      <c r="CZ5" s="164"/>
      <c r="DA5" s="164"/>
      <c r="DB5" s="164"/>
      <c r="DC5" s="164"/>
      <c r="DD5" s="164"/>
      <c r="DE5" s="165"/>
      <c r="DF5" s="163"/>
      <c r="DG5" s="164"/>
      <c r="DH5" s="164"/>
      <c r="DI5" s="164"/>
      <c r="DJ5" s="164"/>
      <c r="DK5" s="164"/>
      <c r="DL5" s="164"/>
      <c r="DM5" s="164"/>
      <c r="DN5" s="164"/>
      <c r="DO5" s="165"/>
      <c r="DP5" s="150" t="s">
        <v>115</v>
      </c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2"/>
      <c r="EC5" s="207" t="s">
        <v>116</v>
      </c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9"/>
      <c r="EP5" s="207" t="s">
        <v>117</v>
      </c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9"/>
      <c r="FC5" s="163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5"/>
    </row>
    <row r="6" spans="1:176" ht="13.5" customHeight="1" thickBot="1">
      <c r="A6" s="169" t="s">
        <v>28</v>
      </c>
      <c r="B6" s="169"/>
      <c r="C6" s="169"/>
      <c r="D6" s="169"/>
      <c r="E6" s="169"/>
      <c r="F6" s="169"/>
      <c r="G6" s="169"/>
      <c r="H6" s="170"/>
      <c r="I6" s="169" t="s">
        <v>29</v>
      </c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70"/>
      <c r="CN6" s="166" t="s">
        <v>30</v>
      </c>
      <c r="CO6" s="167"/>
      <c r="CP6" s="167"/>
      <c r="CQ6" s="167"/>
      <c r="CR6" s="167"/>
      <c r="CS6" s="167"/>
      <c r="CT6" s="167"/>
      <c r="CU6" s="168"/>
      <c r="CV6" s="166" t="s">
        <v>31</v>
      </c>
      <c r="CW6" s="167"/>
      <c r="CX6" s="167"/>
      <c r="CY6" s="167"/>
      <c r="CZ6" s="167"/>
      <c r="DA6" s="167"/>
      <c r="DB6" s="167"/>
      <c r="DC6" s="167"/>
      <c r="DD6" s="167"/>
      <c r="DE6" s="168"/>
      <c r="DF6" s="166" t="s">
        <v>118</v>
      </c>
      <c r="DG6" s="167"/>
      <c r="DH6" s="167"/>
      <c r="DI6" s="167"/>
      <c r="DJ6" s="167"/>
      <c r="DK6" s="167"/>
      <c r="DL6" s="167"/>
      <c r="DM6" s="167"/>
      <c r="DN6" s="167"/>
      <c r="DO6" s="168"/>
      <c r="DP6" s="166" t="s">
        <v>32</v>
      </c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8"/>
      <c r="EC6" s="166" t="s">
        <v>33</v>
      </c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8"/>
      <c r="EP6" s="166" t="s">
        <v>34</v>
      </c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8"/>
      <c r="FC6" s="166" t="s">
        <v>35</v>
      </c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8"/>
    </row>
    <row r="7" spans="1:176" ht="12.75">
      <c r="A7" s="86">
        <v>1</v>
      </c>
      <c r="B7" s="86"/>
      <c r="C7" s="86"/>
      <c r="D7" s="86"/>
      <c r="E7" s="86"/>
      <c r="F7" s="86"/>
      <c r="G7" s="86"/>
      <c r="H7" s="87"/>
      <c r="I7" s="201" t="s">
        <v>144</v>
      </c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202" t="s">
        <v>145</v>
      </c>
      <c r="CO7" s="203"/>
      <c r="CP7" s="203"/>
      <c r="CQ7" s="203"/>
      <c r="CR7" s="203"/>
      <c r="CS7" s="203"/>
      <c r="CT7" s="203"/>
      <c r="CU7" s="204"/>
      <c r="CV7" s="112" t="s">
        <v>54</v>
      </c>
      <c r="CW7" s="110"/>
      <c r="CX7" s="110"/>
      <c r="CY7" s="110"/>
      <c r="CZ7" s="110"/>
      <c r="DA7" s="110"/>
      <c r="DB7" s="110"/>
      <c r="DC7" s="110"/>
      <c r="DD7" s="110"/>
      <c r="DE7" s="111"/>
      <c r="DF7" s="112"/>
      <c r="DG7" s="110"/>
      <c r="DH7" s="110"/>
      <c r="DI7" s="110"/>
      <c r="DJ7" s="110"/>
      <c r="DK7" s="110"/>
      <c r="DL7" s="110"/>
      <c r="DM7" s="110"/>
      <c r="DN7" s="110"/>
      <c r="DO7" s="111"/>
      <c r="DP7" s="113">
        <f>FR15</f>
        <v>3207763.16</v>
      </c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5"/>
      <c r="EC7" s="113">
        <f>FS15</f>
        <v>3013807</v>
      </c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5"/>
      <c r="EP7" s="113">
        <f>FT15</f>
        <v>3013807</v>
      </c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5"/>
      <c r="FC7" s="113">
        <v>0</v>
      </c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5"/>
    </row>
    <row r="8" spans="1:176" ht="92.25" customHeight="1">
      <c r="A8" s="35" t="s">
        <v>146</v>
      </c>
      <c r="B8" s="35"/>
      <c r="C8" s="35"/>
      <c r="D8" s="35"/>
      <c r="E8" s="35"/>
      <c r="F8" s="35"/>
      <c r="G8" s="35"/>
      <c r="H8" s="36"/>
      <c r="I8" s="196" t="s">
        <v>147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34" t="s">
        <v>148</v>
      </c>
      <c r="CO8" s="35"/>
      <c r="CP8" s="35"/>
      <c r="CQ8" s="35"/>
      <c r="CR8" s="35"/>
      <c r="CS8" s="35"/>
      <c r="CT8" s="35"/>
      <c r="CU8" s="36"/>
      <c r="CV8" s="37" t="s">
        <v>54</v>
      </c>
      <c r="CW8" s="35"/>
      <c r="CX8" s="35"/>
      <c r="CY8" s="35"/>
      <c r="CZ8" s="35"/>
      <c r="DA8" s="35"/>
      <c r="DB8" s="35"/>
      <c r="DC8" s="35"/>
      <c r="DD8" s="35"/>
      <c r="DE8" s="36"/>
      <c r="DF8" s="37"/>
      <c r="DG8" s="35"/>
      <c r="DH8" s="35"/>
      <c r="DI8" s="35"/>
      <c r="DJ8" s="35"/>
      <c r="DK8" s="35"/>
      <c r="DL8" s="35"/>
      <c r="DM8" s="35"/>
      <c r="DN8" s="35"/>
      <c r="DO8" s="36"/>
      <c r="DP8" s="28">
        <v>0</v>
      </c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30"/>
      <c r="EC8" s="28">
        <v>0</v>
      </c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30"/>
      <c r="EP8" s="28">
        <v>0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30"/>
      <c r="FC8" s="28">
        <v>0</v>
      </c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30"/>
    </row>
    <row r="9" spans="1:176" ht="23.25" customHeight="1">
      <c r="A9" s="35" t="s">
        <v>149</v>
      </c>
      <c r="B9" s="35"/>
      <c r="C9" s="35"/>
      <c r="D9" s="35"/>
      <c r="E9" s="35"/>
      <c r="F9" s="35"/>
      <c r="G9" s="35"/>
      <c r="H9" s="36"/>
      <c r="I9" s="196" t="s">
        <v>150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34" t="s">
        <v>151</v>
      </c>
      <c r="CO9" s="35"/>
      <c r="CP9" s="35"/>
      <c r="CQ9" s="35"/>
      <c r="CR9" s="35"/>
      <c r="CS9" s="35"/>
      <c r="CT9" s="35"/>
      <c r="CU9" s="36"/>
      <c r="CV9" s="37" t="s">
        <v>54</v>
      </c>
      <c r="CW9" s="35"/>
      <c r="CX9" s="35"/>
      <c r="CY9" s="35"/>
      <c r="CZ9" s="35"/>
      <c r="DA9" s="35"/>
      <c r="DB9" s="35"/>
      <c r="DC9" s="35"/>
      <c r="DD9" s="35"/>
      <c r="DE9" s="36"/>
      <c r="DF9" s="37"/>
      <c r="DG9" s="35"/>
      <c r="DH9" s="35"/>
      <c r="DI9" s="35"/>
      <c r="DJ9" s="35"/>
      <c r="DK9" s="35"/>
      <c r="DL9" s="35"/>
      <c r="DM9" s="35"/>
      <c r="DN9" s="35"/>
      <c r="DO9" s="36"/>
      <c r="DP9" s="28">
        <v>0</v>
      </c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30"/>
      <c r="EC9" s="28">
        <v>0</v>
      </c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30"/>
      <c r="EP9" s="28">
        <v>0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30"/>
      <c r="FC9" s="28">
        <v>0</v>
      </c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30"/>
    </row>
    <row r="10" spans="1:176" ht="23.25" customHeight="1">
      <c r="A10" s="35" t="s">
        <v>152</v>
      </c>
      <c r="B10" s="35"/>
      <c r="C10" s="35"/>
      <c r="D10" s="35"/>
      <c r="E10" s="35"/>
      <c r="F10" s="35"/>
      <c r="G10" s="35"/>
      <c r="H10" s="36"/>
      <c r="I10" s="196" t="s">
        <v>153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34" t="s">
        <v>154</v>
      </c>
      <c r="CO10" s="35"/>
      <c r="CP10" s="35"/>
      <c r="CQ10" s="35"/>
      <c r="CR10" s="35"/>
      <c r="CS10" s="35"/>
      <c r="CT10" s="35"/>
      <c r="CU10" s="36"/>
      <c r="CV10" s="37" t="s">
        <v>54</v>
      </c>
      <c r="CW10" s="35"/>
      <c r="CX10" s="35"/>
      <c r="CY10" s="35"/>
      <c r="CZ10" s="35"/>
      <c r="DA10" s="35"/>
      <c r="DB10" s="35"/>
      <c r="DC10" s="35"/>
      <c r="DD10" s="35"/>
      <c r="DE10" s="36"/>
      <c r="DF10" s="37"/>
      <c r="DG10" s="35"/>
      <c r="DH10" s="35"/>
      <c r="DI10" s="35"/>
      <c r="DJ10" s="35"/>
      <c r="DK10" s="35"/>
      <c r="DL10" s="35"/>
      <c r="DM10" s="35"/>
      <c r="DN10" s="35"/>
      <c r="DO10" s="36"/>
      <c r="DP10" s="198">
        <v>264000</v>
      </c>
      <c r="DQ10" s="199"/>
      <c r="DR10" s="199"/>
      <c r="DS10" s="199"/>
      <c r="DT10" s="199"/>
      <c r="DU10" s="199"/>
      <c r="DV10" s="199"/>
      <c r="DW10" s="199"/>
      <c r="DX10" s="199"/>
      <c r="DY10" s="199"/>
      <c r="DZ10" s="199"/>
      <c r="EA10" s="199"/>
      <c r="EB10" s="200"/>
      <c r="EC10" s="28">
        <v>0</v>
      </c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30"/>
      <c r="EP10" s="28">
        <v>0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30"/>
      <c r="FC10" s="28">
        <v>0</v>
      </c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30"/>
      <c r="FP10" s="16" t="s">
        <v>212</v>
      </c>
      <c r="FQ10" s="16" t="s">
        <v>213</v>
      </c>
      <c r="FR10" s="16" t="s">
        <v>214</v>
      </c>
      <c r="FS10" s="16" t="s">
        <v>215</v>
      </c>
      <c r="FT10" s="16" t="s">
        <v>216</v>
      </c>
    </row>
    <row r="11" spans="1:176" ht="23.25" customHeight="1">
      <c r="A11" s="35" t="s">
        <v>155</v>
      </c>
      <c r="B11" s="35"/>
      <c r="C11" s="35"/>
      <c r="D11" s="35"/>
      <c r="E11" s="35"/>
      <c r="F11" s="35"/>
      <c r="G11" s="35"/>
      <c r="H11" s="36"/>
      <c r="I11" s="196" t="s">
        <v>156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197"/>
      <c r="CN11" s="34" t="s">
        <v>157</v>
      </c>
      <c r="CO11" s="35"/>
      <c r="CP11" s="35"/>
      <c r="CQ11" s="35"/>
      <c r="CR11" s="35"/>
      <c r="CS11" s="35"/>
      <c r="CT11" s="35"/>
      <c r="CU11" s="36"/>
      <c r="CV11" s="37" t="s">
        <v>54</v>
      </c>
      <c r="CW11" s="35"/>
      <c r="CX11" s="35"/>
      <c r="CY11" s="35"/>
      <c r="CZ11" s="35"/>
      <c r="DA11" s="35"/>
      <c r="DB11" s="35"/>
      <c r="DC11" s="35"/>
      <c r="DD11" s="35"/>
      <c r="DE11" s="36"/>
      <c r="DF11" s="37" t="s">
        <v>54</v>
      </c>
      <c r="DG11" s="35"/>
      <c r="DH11" s="35"/>
      <c r="DI11" s="35"/>
      <c r="DJ11" s="35"/>
      <c r="DK11" s="35"/>
      <c r="DL11" s="35"/>
      <c r="DM11" s="35"/>
      <c r="DN11" s="35"/>
      <c r="DO11" s="36"/>
      <c r="DP11" s="198">
        <v>264000</v>
      </c>
      <c r="DQ11" s="199"/>
      <c r="DR11" s="199"/>
      <c r="DS11" s="199"/>
      <c r="DT11" s="199"/>
      <c r="DU11" s="199"/>
      <c r="DV11" s="199"/>
      <c r="DW11" s="199"/>
      <c r="DX11" s="199"/>
      <c r="DY11" s="199"/>
      <c r="DZ11" s="199"/>
      <c r="EA11" s="199"/>
      <c r="EB11" s="200"/>
      <c r="EC11" s="28">
        <v>0</v>
      </c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30"/>
      <c r="EP11" s="28">
        <v>0</v>
      </c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30"/>
      <c r="FC11" s="28">
        <v>0</v>
      </c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30"/>
      <c r="FP11" s="17" t="s">
        <v>217</v>
      </c>
      <c r="FQ11" s="17" t="s">
        <v>29</v>
      </c>
      <c r="FR11" s="18">
        <v>1514025.08</v>
      </c>
      <c r="FS11" s="18">
        <v>1500000</v>
      </c>
      <c r="FT11" s="18">
        <v>1500000</v>
      </c>
    </row>
    <row r="12" spans="1:176" ht="13.5" customHeight="1">
      <c r="A12" s="37" t="s">
        <v>158</v>
      </c>
      <c r="B12" s="35"/>
      <c r="C12" s="35"/>
      <c r="D12" s="35"/>
      <c r="E12" s="35"/>
      <c r="F12" s="35"/>
      <c r="G12" s="35"/>
      <c r="H12" s="36"/>
      <c r="I12" s="196" t="s">
        <v>159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197"/>
      <c r="CN12" s="34" t="s">
        <v>160</v>
      </c>
      <c r="CO12" s="35"/>
      <c r="CP12" s="35"/>
      <c r="CQ12" s="35"/>
      <c r="CR12" s="35"/>
      <c r="CS12" s="35"/>
      <c r="CT12" s="35"/>
      <c r="CU12" s="36"/>
      <c r="CV12" s="37" t="s">
        <v>54</v>
      </c>
      <c r="CW12" s="35"/>
      <c r="CX12" s="35"/>
      <c r="CY12" s="35"/>
      <c r="CZ12" s="35"/>
      <c r="DA12" s="35"/>
      <c r="DB12" s="35"/>
      <c r="DC12" s="35"/>
      <c r="DD12" s="35"/>
      <c r="DE12" s="36"/>
      <c r="DF12" s="37" t="s">
        <v>54</v>
      </c>
      <c r="DG12" s="35"/>
      <c r="DH12" s="35"/>
      <c r="DI12" s="35"/>
      <c r="DJ12" s="35"/>
      <c r="DK12" s="35"/>
      <c r="DL12" s="35"/>
      <c r="DM12" s="35"/>
      <c r="DN12" s="35"/>
      <c r="DO12" s="36"/>
      <c r="DP12" s="28">
        <v>0</v>
      </c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30"/>
      <c r="EC12" s="28">
        <v>0</v>
      </c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30"/>
      <c r="EP12" s="28">
        <v>0</v>
      </c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30"/>
      <c r="FC12" s="28">
        <v>0</v>
      </c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30"/>
      <c r="FP12" s="17" t="s">
        <v>217</v>
      </c>
      <c r="FQ12" s="17" t="s">
        <v>31</v>
      </c>
      <c r="FR12" s="18">
        <v>1537418.08</v>
      </c>
      <c r="FS12" s="18">
        <v>1497007</v>
      </c>
      <c r="FT12" s="18">
        <v>1497007</v>
      </c>
    </row>
    <row r="13" spans="1:176" ht="23.25" customHeight="1">
      <c r="A13" s="35" t="s">
        <v>161</v>
      </c>
      <c r="B13" s="35"/>
      <c r="C13" s="35"/>
      <c r="D13" s="35"/>
      <c r="E13" s="35"/>
      <c r="F13" s="35"/>
      <c r="G13" s="35"/>
      <c r="H13" s="36"/>
      <c r="I13" s="196" t="s">
        <v>162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34" t="s">
        <v>163</v>
      </c>
      <c r="CO13" s="35"/>
      <c r="CP13" s="35"/>
      <c r="CQ13" s="35"/>
      <c r="CR13" s="35"/>
      <c r="CS13" s="35"/>
      <c r="CT13" s="35"/>
      <c r="CU13" s="36"/>
      <c r="CV13" s="37" t="s">
        <v>54</v>
      </c>
      <c r="CW13" s="35"/>
      <c r="CX13" s="35"/>
      <c r="CY13" s="35"/>
      <c r="CZ13" s="35"/>
      <c r="DA13" s="35"/>
      <c r="DB13" s="35"/>
      <c r="DC13" s="35"/>
      <c r="DD13" s="35"/>
      <c r="DE13" s="36"/>
      <c r="DF13" s="37"/>
      <c r="DG13" s="35"/>
      <c r="DH13" s="35"/>
      <c r="DI13" s="35"/>
      <c r="DJ13" s="35"/>
      <c r="DK13" s="35"/>
      <c r="DL13" s="35"/>
      <c r="DM13" s="35"/>
      <c r="DN13" s="35"/>
      <c r="DO13" s="36"/>
      <c r="DP13" s="28">
        <f>DP7-DP10</f>
        <v>2943763.16</v>
      </c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30"/>
      <c r="EC13" s="28">
        <f t="shared" ref="EC13" si="0">EC7-EC10</f>
        <v>3013807</v>
      </c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30"/>
      <c r="EP13" s="28">
        <f t="shared" ref="EP13" si="1">EP7-EP10</f>
        <v>3013807</v>
      </c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30"/>
      <c r="FC13" s="28">
        <v>0</v>
      </c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30"/>
      <c r="FP13" s="17" t="s">
        <v>217</v>
      </c>
      <c r="FQ13" s="17" t="s">
        <v>32</v>
      </c>
      <c r="FR13" s="18">
        <v>156320</v>
      </c>
      <c r="FS13" s="18">
        <v>16800</v>
      </c>
      <c r="FT13" s="18">
        <v>16800</v>
      </c>
    </row>
    <row r="14" spans="1:176" ht="23.25" customHeight="1">
      <c r="A14" s="35" t="s">
        <v>164</v>
      </c>
      <c r="B14" s="35"/>
      <c r="C14" s="35"/>
      <c r="D14" s="35"/>
      <c r="E14" s="35"/>
      <c r="F14" s="35"/>
      <c r="G14" s="35"/>
      <c r="H14" s="36"/>
      <c r="I14" s="195" t="s">
        <v>165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34" t="s">
        <v>166</v>
      </c>
      <c r="CO14" s="35"/>
      <c r="CP14" s="35"/>
      <c r="CQ14" s="35"/>
      <c r="CR14" s="35"/>
      <c r="CS14" s="35"/>
      <c r="CT14" s="35"/>
      <c r="CU14" s="36"/>
      <c r="CV14" s="37" t="s">
        <v>54</v>
      </c>
      <c r="CW14" s="35"/>
      <c r="CX14" s="35"/>
      <c r="CY14" s="35"/>
      <c r="CZ14" s="35"/>
      <c r="DA14" s="35"/>
      <c r="DB14" s="35"/>
      <c r="DC14" s="35"/>
      <c r="DD14" s="35"/>
      <c r="DE14" s="36"/>
      <c r="DF14" s="37"/>
      <c r="DG14" s="35"/>
      <c r="DH14" s="35"/>
      <c r="DI14" s="35"/>
      <c r="DJ14" s="35"/>
      <c r="DK14" s="35"/>
      <c r="DL14" s="35"/>
      <c r="DM14" s="35"/>
      <c r="DN14" s="35"/>
      <c r="DO14" s="36"/>
      <c r="DP14" s="28">
        <f>FR12-DP10</f>
        <v>1273418.08</v>
      </c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30"/>
      <c r="EC14" s="28">
        <f>FS12</f>
        <v>1497007</v>
      </c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30"/>
      <c r="EP14" s="28">
        <f>FT12</f>
        <v>1497007</v>
      </c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30"/>
      <c r="FC14" s="28">
        <v>0</v>
      </c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30"/>
      <c r="FP14" s="19" t="s">
        <v>217</v>
      </c>
      <c r="FQ14" s="20"/>
      <c r="FR14" s="21">
        <v>3207763.16</v>
      </c>
      <c r="FS14" s="21">
        <v>3013807</v>
      </c>
      <c r="FT14" s="21">
        <v>3013807</v>
      </c>
    </row>
    <row r="15" spans="1:176" ht="23.25" customHeight="1">
      <c r="A15" s="35" t="s">
        <v>167</v>
      </c>
      <c r="B15" s="35"/>
      <c r="C15" s="35"/>
      <c r="D15" s="35"/>
      <c r="E15" s="35"/>
      <c r="F15" s="35"/>
      <c r="G15" s="35"/>
      <c r="H15" s="36"/>
      <c r="I15" s="193" t="s">
        <v>168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4" t="s">
        <v>169</v>
      </c>
      <c r="CO15" s="35"/>
      <c r="CP15" s="35"/>
      <c r="CQ15" s="35"/>
      <c r="CR15" s="35"/>
      <c r="CS15" s="35"/>
      <c r="CT15" s="35"/>
      <c r="CU15" s="36"/>
      <c r="CV15" s="37" t="s">
        <v>54</v>
      </c>
      <c r="CW15" s="35"/>
      <c r="CX15" s="35"/>
      <c r="CY15" s="35"/>
      <c r="CZ15" s="35"/>
      <c r="DA15" s="35"/>
      <c r="DB15" s="35"/>
      <c r="DC15" s="35"/>
      <c r="DD15" s="35"/>
      <c r="DE15" s="36"/>
      <c r="DF15" s="37"/>
      <c r="DG15" s="35"/>
      <c r="DH15" s="35"/>
      <c r="DI15" s="35"/>
      <c r="DJ15" s="35"/>
      <c r="DK15" s="35"/>
      <c r="DL15" s="35"/>
      <c r="DM15" s="35"/>
      <c r="DN15" s="35"/>
      <c r="DO15" s="36"/>
      <c r="DP15" s="28">
        <f>DP14</f>
        <v>1273418.08</v>
      </c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30"/>
      <c r="EC15" s="28">
        <f>EC14</f>
        <v>1497007</v>
      </c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30"/>
      <c r="EP15" s="28">
        <f>EP14</f>
        <v>1497007</v>
      </c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30"/>
      <c r="FC15" s="28">
        <v>0</v>
      </c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30"/>
      <c r="FP15" s="22" t="s">
        <v>218</v>
      </c>
      <c r="FQ15" s="23"/>
      <c r="FR15" s="24">
        <v>3207763.16</v>
      </c>
      <c r="FS15" s="24">
        <v>3013807</v>
      </c>
      <c r="FT15" s="24">
        <v>3013807</v>
      </c>
    </row>
    <row r="16" spans="1:176" ht="14.25" customHeight="1">
      <c r="A16" s="35" t="s">
        <v>170</v>
      </c>
      <c r="B16" s="35"/>
      <c r="C16" s="35"/>
      <c r="D16" s="35"/>
      <c r="E16" s="35"/>
      <c r="F16" s="35"/>
      <c r="G16" s="35"/>
      <c r="H16" s="36"/>
      <c r="I16" s="193" t="s">
        <v>171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4" t="s">
        <v>172</v>
      </c>
      <c r="CO16" s="35"/>
      <c r="CP16" s="35"/>
      <c r="CQ16" s="35"/>
      <c r="CR16" s="35"/>
      <c r="CS16" s="35"/>
      <c r="CT16" s="35"/>
      <c r="CU16" s="36"/>
      <c r="CV16" s="37" t="s">
        <v>54</v>
      </c>
      <c r="CW16" s="35"/>
      <c r="CX16" s="35"/>
      <c r="CY16" s="35"/>
      <c r="CZ16" s="35"/>
      <c r="DA16" s="35"/>
      <c r="DB16" s="35"/>
      <c r="DC16" s="35"/>
      <c r="DD16" s="35"/>
      <c r="DE16" s="36"/>
      <c r="DF16" s="37"/>
      <c r="DG16" s="35"/>
      <c r="DH16" s="35"/>
      <c r="DI16" s="35"/>
      <c r="DJ16" s="35"/>
      <c r="DK16" s="35"/>
      <c r="DL16" s="35"/>
      <c r="DM16" s="35"/>
      <c r="DN16" s="35"/>
      <c r="DO16" s="36"/>
      <c r="DP16" s="28">
        <v>0</v>
      </c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30"/>
      <c r="EC16" s="28">
        <v>0</v>
      </c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30"/>
      <c r="EP16" s="28">
        <v>0</v>
      </c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30"/>
      <c r="FC16" s="28">
        <v>0</v>
      </c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30"/>
    </row>
    <row r="17" spans="1:171" ht="23.25" customHeight="1">
      <c r="A17" s="35" t="s">
        <v>173</v>
      </c>
      <c r="B17" s="35"/>
      <c r="C17" s="35"/>
      <c r="D17" s="35"/>
      <c r="E17" s="35"/>
      <c r="F17" s="35"/>
      <c r="G17" s="35"/>
      <c r="H17" s="36"/>
      <c r="I17" s="195" t="s">
        <v>174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34" t="s">
        <v>175</v>
      </c>
      <c r="CO17" s="35"/>
      <c r="CP17" s="35"/>
      <c r="CQ17" s="35"/>
      <c r="CR17" s="35"/>
      <c r="CS17" s="35"/>
      <c r="CT17" s="35"/>
      <c r="CU17" s="36"/>
      <c r="CV17" s="37" t="s">
        <v>54</v>
      </c>
      <c r="CW17" s="35"/>
      <c r="CX17" s="35"/>
      <c r="CY17" s="35"/>
      <c r="CZ17" s="35"/>
      <c r="DA17" s="35"/>
      <c r="DB17" s="35"/>
      <c r="DC17" s="35"/>
      <c r="DD17" s="35"/>
      <c r="DE17" s="36"/>
      <c r="DF17" s="37"/>
      <c r="DG17" s="35"/>
      <c r="DH17" s="35"/>
      <c r="DI17" s="35"/>
      <c r="DJ17" s="35"/>
      <c r="DK17" s="35"/>
      <c r="DL17" s="35"/>
      <c r="DM17" s="35"/>
      <c r="DN17" s="35"/>
      <c r="DO17" s="36"/>
      <c r="DP17" s="28">
        <f>FR13</f>
        <v>156320</v>
      </c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30"/>
      <c r="EC17" s="28">
        <f>FS13</f>
        <v>16800</v>
      </c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30"/>
      <c r="EP17" s="28">
        <f>FT13</f>
        <v>16800</v>
      </c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30"/>
      <c r="FC17" s="28">
        <v>0</v>
      </c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30"/>
    </row>
    <row r="18" spans="1:171" ht="23.25" customHeight="1">
      <c r="A18" s="35" t="s">
        <v>176</v>
      </c>
      <c r="B18" s="35"/>
      <c r="C18" s="35"/>
      <c r="D18" s="35"/>
      <c r="E18" s="35"/>
      <c r="F18" s="35"/>
      <c r="G18" s="35"/>
      <c r="H18" s="36"/>
      <c r="I18" s="193" t="s">
        <v>168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4" t="s">
        <v>177</v>
      </c>
      <c r="CO18" s="35"/>
      <c r="CP18" s="35"/>
      <c r="CQ18" s="35"/>
      <c r="CR18" s="35"/>
      <c r="CS18" s="35"/>
      <c r="CT18" s="35"/>
      <c r="CU18" s="36"/>
      <c r="CV18" s="37" t="s">
        <v>54</v>
      </c>
      <c r="CW18" s="35"/>
      <c r="CX18" s="35"/>
      <c r="CY18" s="35"/>
      <c r="CZ18" s="35"/>
      <c r="DA18" s="35"/>
      <c r="DB18" s="35"/>
      <c r="DC18" s="35"/>
      <c r="DD18" s="35"/>
      <c r="DE18" s="36"/>
      <c r="DF18" s="37"/>
      <c r="DG18" s="35"/>
      <c r="DH18" s="35"/>
      <c r="DI18" s="35"/>
      <c r="DJ18" s="35"/>
      <c r="DK18" s="35"/>
      <c r="DL18" s="35"/>
      <c r="DM18" s="35"/>
      <c r="DN18" s="35"/>
      <c r="DO18" s="36"/>
      <c r="DP18" s="28">
        <f>DP17</f>
        <v>156320</v>
      </c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30"/>
      <c r="EC18" s="28">
        <f t="shared" ref="EC18" si="2">EC17</f>
        <v>16800</v>
      </c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30"/>
      <c r="EP18" s="28">
        <f t="shared" ref="EP18" si="3">EP17</f>
        <v>16800</v>
      </c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30"/>
      <c r="FC18" s="28">
        <v>0</v>
      </c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30"/>
    </row>
    <row r="19" spans="1:171" ht="12.75" customHeight="1">
      <c r="A19" s="62" t="s">
        <v>178</v>
      </c>
      <c r="B19" s="62"/>
      <c r="C19" s="62"/>
      <c r="D19" s="62"/>
      <c r="E19" s="62"/>
      <c r="F19" s="62"/>
      <c r="G19" s="62"/>
      <c r="H19" s="63"/>
      <c r="I19" s="193" t="s">
        <v>171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194"/>
      <c r="CN19" s="34" t="s">
        <v>179</v>
      </c>
      <c r="CO19" s="35"/>
      <c r="CP19" s="35"/>
      <c r="CQ19" s="35"/>
      <c r="CR19" s="35"/>
      <c r="CS19" s="35"/>
      <c r="CT19" s="35"/>
      <c r="CU19" s="36"/>
      <c r="CV19" s="37" t="s">
        <v>54</v>
      </c>
      <c r="CW19" s="35"/>
      <c r="CX19" s="35"/>
      <c r="CY19" s="35"/>
      <c r="CZ19" s="35"/>
      <c r="DA19" s="35"/>
      <c r="DB19" s="35"/>
      <c r="DC19" s="35"/>
      <c r="DD19" s="35"/>
      <c r="DE19" s="36"/>
      <c r="DF19" s="37"/>
      <c r="DG19" s="35"/>
      <c r="DH19" s="35"/>
      <c r="DI19" s="35"/>
      <c r="DJ19" s="35"/>
      <c r="DK19" s="35"/>
      <c r="DL19" s="35"/>
      <c r="DM19" s="35"/>
      <c r="DN19" s="35"/>
      <c r="DO19" s="36"/>
      <c r="DP19" s="28">
        <v>0</v>
      </c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30"/>
      <c r="EC19" s="28">
        <v>0</v>
      </c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30"/>
      <c r="EP19" s="28">
        <v>0</v>
      </c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30"/>
      <c r="FC19" s="28">
        <v>0</v>
      </c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30"/>
    </row>
    <row r="20" spans="1:171" ht="12.75" customHeight="1">
      <c r="A20" s="35" t="s">
        <v>180</v>
      </c>
      <c r="B20" s="35"/>
      <c r="C20" s="35"/>
      <c r="D20" s="35"/>
      <c r="E20" s="35"/>
      <c r="F20" s="35"/>
      <c r="G20" s="35"/>
      <c r="H20" s="36"/>
      <c r="I20" s="195" t="s">
        <v>181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34" t="s">
        <v>182</v>
      </c>
      <c r="CO20" s="35"/>
      <c r="CP20" s="35"/>
      <c r="CQ20" s="35"/>
      <c r="CR20" s="35"/>
      <c r="CS20" s="35"/>
      <c r="CT20" s="35"/>
      <c r="CU20" s="36"/>
      <c r="CV20" s="37" t="s">
        <v>54</v>
      </c>
      <c r="CW20" s="35"/>
      <c r="CX20" s="35"/>
      <c r="CY20" s="35"/>
      <c r="CZ20" s="35"/>
      <c r="DA20" s="35"/>
      <c r="DB20" s="35"/>
      <c r="DC20" s="35"/>
      <c r="DD20" s="35"/>
      <c r="DE20" s="36"/>
      <c r="DF20" s="37"/>
      <c r="DG20" s="35"/>
      <c r="DH20" s="35"/>
      <c r="DI20" s="35"/>
      <c r="DJ20" s="35"/>
      <c r="DK20" s="35"/>
      <c r="DL20" s="35"/>
      <c r="DM20" s="35"/>
      <c r="DN20" s="35"/>
      <c r="DO20" s="36"/>
      <c r="DP20" s="28">
        <v>0</v>
      </c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30"/>
      <c r="EC20" s="28">
        <v>0</v>
      </c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30"/>
      <c r="EP20" s="28">
        <v>0</v>
      </c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30"/>
      <c r="FC20" s="28">
        <v>0</v>
      </c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30"/>
    </row>
    <row r="21" spans="1:171" ht="12.75" customHeight="1">
      <c r="A21" s="35" t="s">
        <v>183</v>
      </c>
      <c r="B21" s="35"/>
      <c r="C21" s="35"/>
      <c r="D21" s="35"/>
      <c r="E21" s="35"/>
      <c r="F21" s="35"/>
      <c r="G21" s="35"/>
      <c r="H21" s="36"/>
      <c r="I21" s="195" t="s">
        <v>184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34" t="s">
        <v>185</v>
      </c>
      <c r="CO21" s="35"/>
      <c r="CP21" s="35"/>
      <c r="CQ21" s="35"/>
      <c r="CR21" s="35"/>
      <c r="CS21" s="35"/>
      <c r="CT21" s="35"/>
      <c r="CU21" s="36"/>
      <c r="CV21" s="37" t="s">
        <v>54</v>
      </c>
      <c r="CW21" s="35"/>
      <c r="CX21" s="35"/>
      <c r="CY21" s="35"/>
      <c r="CZ21" s="35"/>
      <c r="DA21" s="35"/>
      <c r="DB21" s="35"/>
      <c r="DC21" s="35"/>
      <c r="DD21" s="35"/>
      <c r="DE21" s="36"/>
      <c r="DF21" s="37"/>
      <c r="DG21" s="35"/>
      <c r="DH21" s="35"/>
      <c r="DI21" s="35"/>
      <c r="DJ21" s="35"/>
      <c r="DK21" s="35"/>
      <c r="DL21" s="35"/>
      <c r="DM21" s="35"/>
      <c r="DN21" s="35"/>
      <c r="DO21" s="36"/>
      <c r="DP21" s="28">
        <v>0</v>
      </c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30"/>
      <c r="EC21" s="28">
        <v>0</v>
      </c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30"/>
      <c r="EP21" s="28">
        <v>0</v>
      </c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30"/>
      <c r="FC21" s="28">
        <v>0</v>
      </c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30"/>
    </row>
    <row r="22" spans="1:171" ht="23.25" customHeight="1">
      <c r="A22" s="35" t="s">
        <v>186</v>
      </c>
      <c r="B22" s="35"/>
      <c r="C22" s="35"/>
      <c r="D22" s="35"/>
      <c r="E22" s="35"/>
      <c r="F22" s="35"/>
      <c r="G22" s="35"/>
      <c r="H22" s="36"/>
      <c r="I22" s="193" t="s">
        <v>168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4" t="s">
        <v>187</v>
      </c>
      <c r="CO22" s="35"/>
      <c r="CP22" s="35"/>
      <c r="CQ22" s="35"/>
      <c r="CR22" s="35"/>
      <c r="CS22" s="35"/>
      <c r="CT22" s="35"/>
      <c r="CU22" s="36"/>
      <c r="CV22" s="37" t="s">
        <v>54</v>
      </c>
      <c r="CW22" s="35"/>
      <c r="CX22" s="35"/>
      <c r="CY22" s="35"/>
      <c r="CZ22" s="35"/>
      <c r="DA22" s="35"/>
      <c r="DB22" s="35"/>
      <c r="DC22" s="35"/>
      <c r="DD22" s="35"/>
      <c r="DE22" s="36"/>
      <c r="DF22" s="37"/>
      <c r="DG22" s="35"/>
      <c r="DH22" s="35"/>
      <c r="DI22" s="35"/>
      <c r="DJ22" s="35"/>
      <c r="DK22" s="35"/>
      <c r="DL22" s="35"/>
      <c r="DM22" s="35"/>
      <c r="DN22" s="35"/>
      <c r="DO22" s="36"/>
      <c r="DP22" s="28">
        <v>0</v>
      </c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30"/>
      <c r="EC22" s="28">
        <v>0</v>
      </c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30"/>
      <c r="EP22" s="28">
        <v>0</v>
      </c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30"/>
      <c r="FC22" s="28">
        <v>0</v>
      </c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30"/>
    </row>
    <row r="23" spans="1:171" ht="15.75" customHeight="1">
      <c r="A23" s="35" t="s">
        <v>188</v>
      </c>
      <c r="B23" s="35"/>
      <c r="C23" s="35"/>
      <c r="D23" s="35"/>
      <c r="E23" s="35"/>
      <c r="F23" s="35"/>
      <c r="G23" s="35"/>
      <c r="H23" s="36"/>
      <c r="I23" s="193" t="s">
        <v>171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4" t="s">
        <v>189</v>
      </c>
      <c r="CO23" s="35"/>
      <c r="CP23" s="35"/>
      <c r="CQ23" s="35"/>
      <c r="CR23" s="35"/>
      <c r="CS23" s="35"/>
      <c r="CT23" s="35"/>
      <c r="CU23" s="36"/>
      <c r="CV23" s="37" t="s">
        <v>54</v>
      </c>
      <c r="CW23" s="35"/>
      <c r="CX23" s="35"/>
      <c r="CY23" s="35"/>
      <c r="CZ23" s="35"/>
      <c r="DA23" s="35"/>
      <c r="DB23" s="35"/>
      <c r="DC23" s="35"/>
      <c r="DD23" s="35"/>
      <c r="DE23" s="36"/>
      <c r="DF23" s="37"/>
      <c r="DG23" s="35"/>
      <c r="DH23" s="35"/>
      <c r="DI23" s="35"/>
      <c r="DJ23" s="35"/>
      <c r="DK23" s="35"/>
      <c r="DL23" s="35"/>
      <c r="DM23" s="35"/>
      <c r="DN23" s="35"/>
      <c r="DO23" s="36"/>
      <c r="DP23" s="28">
        <v>0</v>
      </c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30"/>
      <c r="EC23" s="28">
        <v>0</v>
      </c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30"/>
      <c r="EP23" s="28">
        <v>0</v>
      </c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30"/>
      <c r="FC23" s="28">
        <v>0</v>
      </c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30"/>
    </row>
    <row r="24" spans="1:171" ht="15" customHeight="1" thickBot="1">
      <c r="A24" s="35" t="s">
        <v>190</v>
      </c>
      <c r="B24" s="35"/>
      <c r="C24" s="35"/>
      <c r="D24" s="35"/>
      <c r="E24" s="35"/>
      <c r="F24" s="35"/>
      <c r="G24" s="35"/>
      <c r="H24" s="36"/>
      <c r="I24" s="195" t="s">
        <v>191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78" t="s">
        <v>192</v>
      </c>
      <c r="CO24" s="79"/>
      <c r="CP24" s="79"/>
      <c r="CQ24" s="79"/>
      <c r="CR24" s="79"/>
      <c r="CS24" s="79"/>
      <c r="CT24" s="79"/>
      <c r="CU24" s="80"/>
      <c r="CV24" s="81" t="s">
        <v>54</v>
      </c>
      <c r="CW24" s="79"/>
      <c r="CX24" s="79"/>
      <c r="CY24" s="79"/>
      <c r="CZ24" s="79"/>
      <c r="DA24" s="79"/>
      <c r="DB24" s="79"/>
      <c r="DC24" s="79"/>
      <c r="DD24" s="79"/>
      <c r="DE24" s="80"/>
      <c r="DF24" s="81"/>
      <c r="DG24" s="79"/>
      <c r="DH24" s="79"/>
      <c r="DI24" s="79"/>
      <c r="DJ24" s="79"/>
      <c r="DK24" s="79"/>
      <c r="DL24" s="79"/>
      <c r="DM24" s="79"/>
      <c r="DN24" s="79"/>
      <c r="DO24" s="80"/>
      <c r="DP24" s="69">
        <f>FR11</f>
        <v>1514025.08</v>
      </c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1"/>
      <c r="EC24" s="69">
        <f>FS11</f>
        <v>1500000</v>
      </c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1"/>
      <c r="EP24" s="69">
        <f>FT11</f>
        <v>1500000</v>
      </c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1"/>
      <c r="FC24" s="69">
        <v>0</v>
      </c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1"/>
    </row>
    <row r="25" spans="1:171" ht="23.25" customHeight="1">
      <c r="A25" s="35" t="s">
        <v>193</v>
      </c>
      <c r="B25" s="35"/>
      <c r="C25" s="35"/>
      <c r="D25" s="35"/>
      <c r="E25" s="35"/>
      <c r="F25" s="35"/>
      <c r="G25" s="35"/>
      <c r="H25" s="36"/>
      <c r="I25" s="193" t="s">
        <v>168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109" t="s">
        <v>194</v>
      </c>
      <c r="CO25" s="110"/>
      <c r="CP25" s="110"/>
      <c r="CQ25" s="110"/>
      <c r="CR25" s="110"/>
      <c r="CS25" s="110"/>
      <c r="CT25" s="110"/>
      <c r="CU25" s="111"/>
      <c r="CV25" s="112" t="s">
        <v>54</v>
      </c>
      <c r="CW25" s="110"/>
      <c r="CX25" s="110"/>
      <c r="CY25" s="110"/>
      <c r="CZ25" s="110"/>
      <c r="DA25" s="110"/>
      <c r="DB25" s="110"/>
      <c r="DC25" s="110"/>
      <c r="DD25" s="110"/>
      <c r="DE25" s="111"/>
      <c r="DF25" s="112"/>
      <c r="DG25" s="110"/>
      <c r="DH25" s="110"/>
      <c r="DI25" s="110"/>
      <c r="DJ25" s="110"/>
      <c r="DK25" s="110"/>
      <c r="DL25" s="110"/>
      <c r="DM25" s="110"/>
      <c r="DN25" s="110"/>
      <c r="DO25" s="111"/>
      <c r="DP25" s="113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5"/>
      <c r="EC25" s="113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5"/>
      <c r="FC25" s="113">
        <v>0</v>
      </c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5"/>
    </row>
    <row r="26" spans="1:171" ht="15" customHeight="1">
      <c r="A26" s="35" t="s">
        <v>195</v>
      </c>
      <c r="B26" s="35"/>
      <c r="C26" s="35"/>
      <c r="D26" s="35"/>
      <c r="E26" s="35"/>
      <c r="F26" s="35"/>
      <c r="G26" s="35"/>
      <c r="H26" s="36"/>
      <c r="I26" s="193" t="s">
        <v>171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194"/>
      <c r="CN26" s="34" t="s">
        <v>196</v>
      </c>
      <c r="CO26" s="35"/>
      <c r="CP26" s="35"/>
      <c r="CQ26" s="35"/>
      <c r="CR26" s="35"/>
      <c r="CS26" s="35"/>
      <c r="CT26" s="35"/>
      <c r="CU26" s="36"/>
      <c r="CV26" s="37" t="s">
        <v>54</v>
      </c>
      <c r="CW26" s="35"/>
      <c r="CX26" s="35"/>
      <c r="CY26" s="35"/>
      <c r="CZ26" s="35"/>
      <c r="DA26" s="35"/>
      <c r="DB26" s="35"/>
      <c r="DC26" s="35"/>
      <c r="DD26" s="35"/>
      <c r="DE26" s="36"/>
      <c r="DF26" s="37"/>
      <c r="DG26" s="35"/>
      <c r="DH26" s="35"/>
      <c r="DI26" s="35"/>
      <c r="DJ26" s="35"/>
      <c r="DK26" s="35"/>
      <c r="DL26" s="35"/>
      <c r="DM26" s="35"/>
      <c r="DN26" s="35"/>
      <c r="DO26" s="36"/>
      <c r="DP26" s="28">
        <f>DP24</f>
        <v>1514025.08</v>
      </c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30"/>
      <c r="EC26" s="28">
        <f t="shared" ref="EC26" si="4">EC24</f>
        <v>1500000</v>
      </c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30"/>
      <c r="EP26" s="28">
        <f t="shared" ref="EP26" si="5">EP24</f>
        <v>1500000</v>
      </c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30"/>
      <c r="FC26" s="28">
        <v>0</v>
      </c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30"/>
    </row>
    <row r="27" spans="1:171" ht="23.25" customHeight="1">
      <c r="A27" s="35" t="s">
        <v>29</v>
      </c>
      <c r="B27" s="35"/>
      <c r="C27" s="35"/>
      <c r="D27" s="35"/>
      <c r="E27" s="35"/>
      <c r="F27" s="35"/>
      <c r="G27" s="35"/>
      <c r="H27" s="36"/>
      <c r="I27" s="192" t="s">
        <v>197</v>
      </c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34" t="s">
        <v>198</v>
      </c>
      <c r="CO27" s="35"/>
      <c r="CP27" s="35"/>
      <c r="CQ27" s="35"/>
      <c r="CR27" s="35"/>
      <c r="CS27" s="35"/>
      <c r="CT27" s="35"/>
      <c r="CU27" s="36"/>
      <c r="CV27" s="37" t="s">
        <v>54</v>
      </c>
      <c r="CW27" s="35"/>
      <c r="CX27" s="35"/>
      <c r="CY27" s="35"/>
      <c r="CZ27" s="35"/>
      <c r="DA27" s="35"/>
      <c r="DB27" s="35"/>
      <c r="DC27" s="35"/>
      <c r="DD27" s="35"/>
      <c r="DE27" s="36"/>
      <c r="DF27" s="37"/>
      <c r="DG27" s="35"/>
      <c r="DH27" s="35"/>
      <c r="DI27" s="35"/>
      <c r="DJ27" s="35"/>
      <c r="DK27" s="35"/>
      <c r="DL27" s="35"/>
      <c r="DM27" s="35"/>
      <c r="DN27" s="35"/>
      <c r="DO27" s="36"/>
      <c r="DP27" s="28">
        <f>DP13-DP24</f>
        <v>1429738.08</v>
      </c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30"/>
      <c r="EC27" s="28">
        <f t="shared" ref="EC27" si="6">EC13-EC24</f>
        <v>1513807</v>
      </c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30"/>
      <c r="EP27" s="28">
        <f t="shared" ref="EP27" si="7">EP13-EP24</f>
        <v>1513807</v>
      </c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30"/>
      <c r="FC27" s="28">
        <v>0</v>
      </c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30"/>
    </row>
    <row r="28" spans="1:171" ht="12" customHeight="1">
      <c r="A28" s="95"/>
      <c r="B28" s="95"/>
      <c r="C28" s="95"/>
      <c r="D28" s="95"/>
      <c r="E28" s="95"/>
      <c r="F28" s="95"/>
      <c r="G28" s="95"/>
      <c r="H28" s="96"/>
      <c r="I28" s="186" t="s">
        <v>199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187"/>
      <c r="CN28" s="56" t="s">
        <v>200</v>
      </c>
      <c r="CO28" s="95"/>
      <c r="CP28" s="95"/>
      <c r="CQ28" s="95"/>
      <c r="CR28" s="95"/>
      <c r="CS28" s="95"/>
      <c r="CT28" s="95"/>
      <c r="CU28" s="96"/>
      <c r="CV28" s="52"/>
      <c r="CW28" s="95"/>
      <c r="CX28" s="95"/>
      <c r="CY28" s="95"/>
      <c r="CZ28" s="95"/>
      <c r="DA28" s="95"/>
      <c r="DB28" s="95"/>
      <c r="DC28" s="95"/>
      <c r="DD28" s="95"/>
      <c r="DE28" s="96"/>
      <c r="DF28" s="52"/>
      <c r="DG28" s="95"/>
      <c r="DH28" s="95"/>
      <c r="DI28" s="95"/>
      <c r="DJ28" s="95"/>
      <c r="DK28" s="95"/>
      <c r="DL28" s="95"/>
      <c r="DM28" s="95"/>
      <c r="DN28" s="95"/>
      <c r="DO28" s="96"/>
      <c r="DP28" s="48">
        <f>DP27</f>
        <v>1429738.08</v>
      </c>
      <c r="DQ28" s="18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0"/>
      <c r="EB28" s="181"/>
      <c r="EC28" s="48">
        <f t="shared" ref="EC28" si="8">EC27</f>
        <v>1513807</v>
      </c>
      <c r="ED28" s="180"/>
      <c r="EE28" s="180"/>
      <c r="EF28" s="180"/>
      <c r="EG28" s="180"/>
      <c r="EH28" s="180"/>
      <c r="EI28" s="180"/>
      <c r="EJ28" s="180"/>
      <c r="EK28" s="180"/>
      <c r="EL28" s="180"/>
      <c r="EM28" s="180"/>
      <c r="EN28" s="180"/>
      <c r="EO28" s="181"/>
      <c r="EP28" s="48">
        <f t="shared" ref="EP28" si="9">EP27</f>
        <v>1513807</v>
      </c>
      <c r="EQ28" s="180"/>
      <c r="ER28" s="180"/>
      <c r="ES28" s="180"/>
      <c r="ET28" s="180"/>
      <c r="EU28" s="180"/>
      <c r="EV28" s="180"/>
      <c r="EW28" s="180"/>
      <c r="EX28" s="180"/>
      <c r="EY28" s="180"/>
      <c r="EZ28" s="180"/>
      <c r="FA28" s="180"/>
      <c r="FB28" s="181"/>
      <c r="FC28" s="48">
        <v>0</v>
      </c>
      <c r="FD28" s="180"/>
      <c r="FE28" s="180"/>
      <c r="FF28" s="180"/>
      <c r="FG28" s="180"/>
      <c r="FH28" s="180"/>
      <c r="FI28" s="180"/>
      <c r="FJ28" s="180"/>
      <c r="FK28" s="180"/>
      <c r="FL28" s="180"/>
      <c r="FM28" s="180"/>
      <c r="FN28" s="180"/>
      <c r="FO28" s="181"/>
    </row>
    <row r="29" spans="1:171" ht="12" customHeight="1">
      <c r="A29" s="62"/>
      <c r="B29" s="62"/>
      <c r="C29" s="62"/>
      <c r="D29" s="62"/>
      <c r="E29" s="62"/>
      <c r="F29" s="62"/>
      <c r="G29" s="62"/>
      <c r="H29" s="63"/>
      <c r="I29" s="185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47"/>
      <c r="CO29" s="62"/>
      <c r="CP29" s="62"/>
      <c r="CQ29" s="62"/>
      <c r="CR29" s="62"/>
      <c r="CS29" s="62"/>
      <c r="CT29" s="62"/>
      <c r="CU29" s="63"/>
      <c r="CV29" s="44"/>
      <c r="CW29" s="62"/>
      <c r="CX29" s="62"/>
      <c r="CY29" s="62"/>
      <c r="CZ29" s="62"/>
      <c r="DA29" s="62"/>
      <c r="DB29" s="62"/>
      <c r="DC29" s="62"/>
      <c r="DD29" s="62"/>
      <c r="DE29" s="63"/>
      <c r="DF29" s="44"/>
      <c r="DG29" s="62"/>
      <c r="DH29" s="62"/>
      <c r="DI29" s="62"/>
      <c r="DJ29" s="62"/>
      <c r="DK29" s="62"/>
      <c r="DL29" s="62"/>
      <c r="DM29" s="62"/>
      <c r="DN29" s="62"/>
      <c r="DO29" s="63"/>
      <c r="DP29" s="40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8"/>
      <c r="EC29" s="40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8"/>
      <c r="EP29" s="40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8"/>
      <c r="FC29" s="40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8"/>
    </row>
    <row r="30" spans="1:171" ht="23.25" customHeight="1">
      <c r="A30" s="35" t="s">
        <v>30</v>
      </c>
      <c r="B30" s="35"/>
      <c r="C30" s="35"/>
      <c r="D30" s="35"/>
      <c r="E30" s="35"/>
      <c r="F30" s="35"/>
      <c r="G30" s="35"/>
      <c r="H30" s="36"/>
      <c r="I30" s="192" t="s">
        <v>201</v>
      </c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34" t="s">
        <v>202</v>
      </c>
      <c r="CO30" s="35"/>
      <c r="CP30" s="35"/>
      <c r="CQ30" s="35"/>
      <c r="CR30" s="35"/>
      <c r="CS30" s="35"/>
      <c r="CT30" s="35"/>
      <c r="CU30" s="36"/>
      <c r="CV30" s="37" t="s">
        <v>54</v>
      </c>
      <c r="CW30" s="35"/>
      <c r="CX30" s="35"/>
      <c r="CY30" s="35"/>
      <c r="CZ30" s="35"/>
      <c r="DA30" s="35"/>
      <c r="DB30" s="35"/>
      <c r="DC30" s="35"/>
      <c r="DD30" s="35"/>
      <c r="DE30" s="36"/>
      <c r="DF30" s="37"/>
      <c r="DG30" s="35"/>
      <c r="DH30" s="35"/>
      <c r="DI30" s="35"/>
      <c r="DJ30" s="35"/>
      <c r="DK30" s="35"/>
      <c r="DL30" s="35"/>
      <c r="DM30" s="35"/>
      <c r="DN30" s="35"/>
      <c r="DO30" s="36"/>
      <c r="DP30" s="28">
        <f>DP24</f>
        <v>1514025.08</v>
      </c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30"/>
      <c r="EC30" s="28">
        <f t="shared" ref="EC30" si="10">EC24</f>
        <v>1500000</v>
      </c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30"/>
      <c r="EP30" s="28">
        <f t="shared" ref="EP30" si="11">EP24</f>
        <v>1500000</v>
      </c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30"/>
      <c r="FC30" s="28">
        <v>0</v>
      </c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30"/>
    </row>
    <row r="31" spans="1:171" ht="12.75" customHeight="1">
      <c r="A31" s="95"/>
      <c r="B31" s="95"/>
      <c r="C31" s="95"/>
      <c r="D31" s="95"/>
      <c r="E31" s="95"/>
      <c r="F31" s="95"/>
      <c r="G31" s="95"/>
      <c r="H31" s="96"/>
      <c r="I31" s="186" t="s">
        <v>199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187"/>
      <c r="CN31" s="56" t="s">
        <v>203</v>
      </c>
      <c r="CO31" s="95"/>
      <c r="CP31" s="95"/>
      <c r="CQ31" s="95"/>
      <c r="CR31" s="95"/>
      <c r="CS31" s="95"/>
      <c r="CT31" s="95"/>
      <c r="CU31" s="96"/>
      <c r="CV31" s="52"/>
      <c r="CW31" s="95"/>
      <c r="CX31" s="95"/>
      <c r="CY31" s="95"/>
      <c r="CZ31" s="95"/>
      <c r="DA31" s="95"/>
      <c r="DB31" s="95"/>
      <c r="DC31" s="95"/>
      <c r="DD31" s="95"/>
      <c r="DE31" s="96"/>
      <c r="DF31" s="52"/>
      <c r="DG31" s="95"/>
      <c r="DH31" s="95"/>
      <c r="DI31" s="95"/>
      <c r="DJ31" s="95"/>
      <c r="DK31" s="95"/>
      <c r="DL31" s="95"/>
      <c r="DM31" s="95"/>
      <c r="DN31" s="95"/>
      <c r="DO31" s="96"/>
      <c r="DP31" s="48">
        <f>DP30</f>
        <v>1514025.08</v>
      </c>
      <c r="DQ31" s="180"/>
      <c r="DR31" s="180"/>
      <c r="DS31" s="180"/>
      <c r="DT31" s="180"/>
      <c r="DU31" s="180"/>
      <c r="DV31" s="180"/>
      <c r="DW31" s="180"/>
      <c r="DX31" s="180"/>
      <c r="DY31" s="180"/>
      <c r="DZ31" s="180"/>
      <c r="EA31" s="180"/>
      <c r="EB31" s="181"/>
      <c r="EC31" s="48">
        <f t="shared" ref="EC31" si="12">EC30</f>
        <v>1500000</v>
      </c>
      <c r="ED31" s="180"/>
      <c r="EE31" s="180"/>
      <c r="EF31" s="180"/>
      <c r="EG31" s="180"/>
      <c r="EH31" s="180"/>
      <c r="EI31" s="180"/>
      <c r="EJ31" s="180"/>
      <c r="EK31" s="180"/>
      <c r="EL31" s="180"/>
      <c r="EM31" s="180"/>
      <c r="EN31" s="180"/>
      <c r="EO31" s="181"/>
      <c r="EP31" s="48">
        <f t="shared" ref="EP31" si="13">EP30</f>
        <v>1500000</v>
      </c>
      <c r="EQ31" s="180"/>
      <c r="ER31" s="180"/>
      <c r="ES31" s="180"/>
      <c r="ET31" s="180"/>
      <c r="EU31" s="180"/>
      <c r="EV31" s="180"/>
      <c r="EW31" s="180"/>
      <c r="EX31" s="180"/>
      <c r="EY31" s="180"/>
      <c r="EZ31" s="180"/>
      <c r="FA31" s="180"/>
      <c r="FB31" s="181"/>
      <c r="FC31" s="48">
        <v>0</v>
      </c>
      <c r="FD31" s="180"/>
      <c r="FE31" s="180"/>
      <c r="FF31" s="180"/>
      <c r="FG31" s="180"/>
      <c r="FH31" s="180"/>
      <c r="FI31" s="180"/>
      <c r="FJ31" s="180"/>
      <c r="FK31" s="180"/>
      <c r="FL31" s="180"/>
      <c r="FM31" s="180"/>
      <c r="FN31" s="180"/>
      <c r="FO31" s="181"/>
    </row>
    <row r="32" spans="1:171" ht="12.75" customHeight="1" thickBot="1">
      <c r="A32" s="62"/>
      <c r="B32" s="62"/>
      <c r="C32" s="62"/>
      <c r="D32" s="62"/>
      <c r="E32" s="62"/>
      <c r="F32" s="62"/>
      <c r="G32" s="62"/>
      <c r="H32" s="63"/>
      <c r="I32" s="185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188"/>
      <c r="CO32" s="189"/>
      <c r="CP32" s="189"/>
      <c r="CQ32" s="189"/>
      <c r="CR32" s="189"/>
      <c r="CS32" s="189"/>
      <c r="CT32" s="189"/>
      <c r="CU32" s="190"/>
      <c r="CV32" s="191"/>
      <c r="CW32" s="189"/>
      <c r="CX32" s="189"/>
      <c r="CY32" s="189"/>
      <c r="CZ32" s="189"/>
      <c r="DA32" s="189"/>
      <c r="DB32" s="189"/>
      <c r="DC32" s="189"/>
      <c r="DD32" s="189"/>
      <c r="DE32" s="190"/>
      <c r="DF32" s="191"/>
      <c r="DG32" s="189"/>
      <c r="DH32" s="189"/>
      <c r="DI32" s="189"/>
      <c r="DJ32" s="189"/>
      <c r="DK32" s="189"/>
      <c r="DL32" s="189"/>
      <c r="DM32" s="189"/>
      <c r="DN32" s="189"/>
      <c r="DO32" s="190"/>
      <c r="DP32" s="182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4"/>
      <c r="EC32" s="182"/>
      <c r="ED32" s="183"/>
      <c r="EE32" s="183"/>
      <c r="EF32" s="183"/>
      <c r="EG32" s="183"/>
      <c r="EH32" s="183"/>
      <c r="EI32" s="183"/>
      <c r="EJ32" s="183"/>
      <c r="EK32" s="183"/>
      <c r="EL32" s="183"/>
      <c r="EM32" s="183"/>
      <c r="EN32" s="183"/>
      <c r="EO32" s="184"/>
      <c r="EP32" s="182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4"/>
      <c r="FC32" s="182"/>
      <c r="FD32" s="183"/>
      <c r="FE32" s="183"/>
      <c r="FF32" s="183"/>
      <c r="FG32" s="183"/>
      <c r="FH32" s="183"/>
      <c r="FI32" s="183"/>
      <c r="FJ32" s="183"/>
      <c r="FK32" s="183"/>
      <c r="FL32" s="183"/>
      <c r="FM32" s="183"/>
      <c r="FN32" s="183"/>
      <c r="FO32" s="184"/>
    </row>
    <row r="33" spans="1:136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</row>
    <row r="34" spans="1:136" ht="11.25" customHeight="1"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</row>
    <row r="35" spans="1:136" ht="11.25" customHeight="1">
      <c r="J35" s="9"/>
      <c r="K35" s="9"/>
      <c r="L35" s="9"/>
      <c r="M35" s="9"/>
      <c r="N35" s="9"/>
      <c r="O35" s="9" t="s">
        <v>204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</row>
    <row r="36" spans="1:136" ht="11.25" customHeight="1">
      <c r="J36" s="9"/>
      <c r="K36" s="9"/>
      <c r="L36" s="9"/>
      <c r="M36" s="9"/>
      <c r="N36" s="9"/>
      <c r="O36" s="9" t="s">
        <v>205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 t="s">
        <v>206</v>
      </c>
      <c r="BM36" s="9"/>
      <c r="BN36" s="9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9"/>
      <c r="CB36" s="9"/>
      <c r="CC36" s="177" t="s">
        <v>207</v>
      </c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9"/>
      <c r="CX36" s="9"/>
      <c r="CY36" s="9"/>
      <c r="CZ36" s="9"/>
      <c r="DA36" s="9"/>
    </row>
    <row r="37" spans="1:136" ht="11.25" customHeight="1"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79" t="s">
        <v>2</v>
      </c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0"/>
      <c r="CB37" s="10"/>
      <c r="CC37" s="179" t="s">
        <v>3</v>
      </c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0"/>
      <c r="CX37" s="10"/>
      <c r="CY37" s="10"/>
      <c r="CZ37" s="10"/>
      <c r="DA37" s="10"/>
    </row>
    <row r="38" spans="1:136" ht="11.25" customHeight="1"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0"/>
      <c r="CF38" s="10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0"/>
      <c r="CT38" s="10"/>
      <c r="CU38" s="11"/>
      <c r="CV38" s="11"/>
      <c r="CW38" s="11"/>
      <c r="CX38" s="11"/>
      <c r="CY38" s="11"/>
      <c r="CZ38" s="11"/>
      <c r="DA38" s="11"/>
    </row>
    <row r="39" spans="1:136" ht="11.25" customHeight="1"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0"/>
      <c r="BP39" s="10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0"/>
      <c r="CD39" s="10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0"/>
      <c r="CZ39" s="10"/>
      <c r="DA39" s="10"/>
    </row>
    <row r="40" spans="1:136" ht="11.25" customHeight="1">
      <c r="J40" s="9"/>
      <c r="K40" s="9"/>
      <c r="L40" s="9"/>
      <c r="M40" s="9"/>
      <c r="N40" s="9"/>
      <c r="O40" s="9" t="s">
        <v>119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9"/>
      <c r="BL40" s="9"/>
      <c r="BM40" s="12"/>
      <c r="BN40" s="12"/>
      <c r="BO40" s="177"/>
      <c r="BP40" s="177"/>
      <c r="BQ40" s="177"/>
      <c r="BR40" s="177"/>
      <c r="BS40" s="177"/>
      <c r="BT40" s="177"/>
      <c r="BU40" s="177"/>
      <c r="BV40" s="177"/>
      <c r="BW40" s="177"/>
      <c r="BX40" s="177"/>
      <c r="BY40" s="177"/>
      <c r="BZ40" s="177"/>
      <c r="CA40" s="12"/>
      <c r="CB40" s="12"/>
      <c r="CC40" s="171" t="s">
        <v>208</v>
      </c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3"/>
      <c r="CX40" s="13"/>
      <c r="CY40" s="9"/>
      <c r="CZ40" s="9"/>
      <c r="DA40" s="9"/>
    </row>
    <row r="41" spans="1:136" ht="11.25" customHeight="1"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0"/>
      <c r="BL41" s="10"/>
      <c r="BM41" s="14"/>
      <c r="BN41" s="14"/>
      <c r="BO41" s="179" t="s">
        <v>2</v>
      </c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4"/>
      <c r="CB41" s="14"/>
      <c r="CC41" s="179" t="s">
        <v>3</v>
      </c>
      <c r="CD41" s="179"/>
      <c r="CE41" s="179"/>
      <c r="CF41" s="179"/>
      <c r="CG41" s="179"/>
      <c r="CH41" s="179"/>
      <c r="CI41" s="179"/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  <c r="CT41" s="179"/>
      <c r="CU41" s="179"/>
      <c r="CV41" s="179"/>
      <c r="CW41" s="14"/>
      <c r="CX41" s="14"/>
      <c r="CY41" s="10"/>
      <c r="CZ41" s="10"/>
      <c r="DA41" s="10"/>
    </row>
    <row r="42" spans="1:136" ht="11.25" customHeight="1"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0"/>
      <c r="BL42" s="10"/>
      <c r="BM42" s="14"/>
      <c r="BN42" s="14"/>
      <c r="BO42" s="178"/>
      <c r="BP42" s="178"/>
      <c r="BQ42" s="178"/>
      <c r="BR42" s="178"/>
      <c r="BS42" s="178"/>
      <c r="BT42" s="178"/>
      <c r="BU42" s="178"/>
      <c r="BV42" s="178"/>
      <c r="BW42" s="178"/>
      <c r="BX42" s="178"/>
      <c r="BY42" s="178"/>
      <c r="BZ42" s="178"/>
      <c r="CA42" s="14"/>
      <c r="CB42" s="14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4"/>
      <c r="CX42" s="14"/>
      <c r="CY42" s="10"/>
      <c r="CZ42" s="10"/>
      <c r="DA42" s="10"/>
    </row>
    <row r="43" spans="1:136" ht="11.25" customHeight="1">
      <c r="J43" s="10"/>
      <c r="K43" s="10"/>
      <c r="L43" s="10"/>
      <c r="M43" s="10"/>
      <c r="N43" s="10"/>
      <c r="O43" s="9" t="s">
        <v>209</v>
      </c>
      <c r="P43" s="10"/>
      <c r="Q43" s="10"/>
      <c r="R43" s="10"/>
      <c r="S43" s="171" t="s">
        <v>210</v>
      </c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0"/>
      <c r="BL43" s="10"/>
      <c r="BM43" s="14"/>
      <c r="BN43" s="14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4"/>
      <c r="CB43" s="14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4"/>
      <c r="CX43" s="14"/>
      <c r="CY43" s="10"/>
      <c r="CZ43" s="10"/>
      <c r="DA43" s="10"/>
    </row>
    <row r="44" spans="1:136" ht="11.25" customHeight="1"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0"/>
      <c r="BL44" s="10"/>
      <c r="BM44" s="11"/>
      <c r="BN44" s="11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1"/>
      <c r="CB44" s="11"/>
      <c r="CC44" s="11"/>
      <c r="CD44" s="11"/>
      <c r="CE44" s="10"/>
      <c r="CF44" s="10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0"/>
      <c r="CZ44" s="10"/>
      <c r="DA44" s="10"/>
    </row>
    <row r="45" spans="1:136" ht="11.25" customHeight="1">
      <c r="J45" s="9"/>
      <c r="K45" s="9"/>
      <c r="L45" s="9"/>
      <c r="M45" s="9"/>
      <c r="N45" s="9"/>
      <c r="O45" s="172" t="s">
        <v>4</v>
      </c>
      <c r="P45" s="172"/>
      <c r="Q45" s="171"/>
      <c r="R45" s="171"/>
      <c r="S45" s="171"/>
      <c r="T45" s="173" t="s">
        <v>4</v>
      </c>
      <c r="U45" s="173"/>
      <c r="V45" s="9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5"/>
      <c r="AM45" s="174" t="s">
        <v>211</v>
      </c>
      <c r="AN45" s="175"/>
      <c r="AO45" s="175"/>
      <c r="AP45" s="175"/>
      <c r="AQ45" s="175"/>
      <c r="AR45" s="9" t="s">
        <v>5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</row>
  </sheetData>
  <mergeCells count="258">
    <mergeCell ref="B1:FN1"/>
    <mergeCell ref="A3:H5"/>
    <mergeCell ref="I3:CM5"/>
    <mergeCell ref="CN3:CU5"/>
    <mergeCell ref="DF3:DO5"/>
    <mergeCell ref="DP3:FO3"/>
    <mergeCell ref="FC6:FO6"/>
    <mergeCell ref="DP5:EB5"/>
    <mergeCell ref="EC5:EO5"/>
    <mergeCell ref="EP5:FB5"/>
    <mergeCell ref="A6:H6"/>
    <mergeCell ref="I6:CM6"/>
    <mergeCell ref="CN6:CU6"/>
    <mergeCell ref="DF6:DO6"/>
    <mergeCell ref="DP6:EB6"/>
    <mergeCell ref="EC6:EO6"/>
    <mergeCell ref="A7:H7"/>
    <mergeCell ref="I7:CM7"/>
    <mergeCell ref="CN7:CU7"/>
    <mergeCell ref="A8:H8"/>
    <mergeCell ref="I8:CM8"/>
    <mergeCell ref="CN8:CU8"/>
    <mergeCell ref="A9:H9"/>
    <mergeCell ref="A16:H16"/>
    <mergeCell ref="FC4:FO5"/>
    <mergeCell ref="CV3:DE5"/>
    <mergeCell ref="CV6:DE6"/>
    <mergeCell ref="EP6:FB6"/>
    <mergeCell ref="DP4:EB4"/>
    <mergeCell ref="EC4:EO4"/>
    <mergeCell ref="EP4:FB4"/>
    <mergeCell ref="CV8:DE8"/>
    <mergeCell ref="DF8:DO8"/>
    <mergeCell ref="DP8:EB8"/>
    <mergeCell ref="EC8:EO8"/>
    <mergeCell ref="EP8:FB8"/>
    <mergeCell ref="FC8:FO8"/>
    <mergeCell ref="CV7:DE7"/>
    <mergeCell ref="DF7:DO7"/>
    <mergeCell ref="DP7:EB7"/>
    <mergeCell ref="EC7:EO7"/>
    <mergeCell ref="EP7:FB7"/>
    <mergeCell ref="FC7:FO7"/>
    <mergeCell ref="EP9:FB9"/>
    <mergeCell ref="FC9:FO9"/>
    <mergeCell ref="A10:H10"/>
    <mergeCell ref="I10:CM10"/>
    <mergeCell ref="CN10:CU10"/>
    <mergeCell ref="CV10:DE10"/>
    <mergeCell ref="DF10:DO10"/>
    <mergeCell ref="DP10:EB10"/>
    <mergeCell ref="EC10:EO10"/>
    <mergeCell ref="EP10:FB10"/>
    <mergeCell ref="I9:CM9"/>
    <mergeCell ref="CN9:CU9"/>
    <mergeCell ref="CV9:DE9"/>
    <mergeCell ref="DF9:DO9"/>
    <mergeCell ref="DP9:EB9"/>
    <mergeCell ref="EC9:EO9"/>
    <mergeCell ref="FC10:FO10"/>
    <mergeCell ref="A11:H11"/>
    <mergeCell ref="I11:CM11"/>
    <mergeCell ref="CN11:CU11"/>
    <mergeCell ref="CV11:DE11"/>
    <mergeCell ref="DF11:DO11"/>
    <mergeCell ref="DP11:EB11"/>
    <mergeCell ref="EC11:EO11"/>
    <mergeCell ref="EP11:FB11"/>
    <mergeCell ref="FC11:FO11"/>
    <mergeCell ref="EC12:EO12"/>
    <mergeCell ref="EP12:FB12"/>
    <mergeCell ref="FC12:FO12"/>
    <mergeCell ref="A13:H13"/>
    <mergeCell ref="I13:CM13"/>
    <mergeCell ref="CN13:CU13"/>
    <mergeCell ref="CV13:DE13"/>
    <mergeCell ref="DF13:DO13"/>
    <mergeCell ref="DP13:EB13"/>
    <mergeCell ref="EC13:EO13"/>
    <mergeCell ref="A12:H12"/>
    <mergeCell ref="I12:CM12"/>
    <mergeCell ref="CN12:CU12"/>
    <mergeCell ref="CV12:DE12"/>
    <mergeCell ref="DF12:DO12"/>
    <mergeCell ref="DP12:EB12"/>
    <mergeCell ref="EP13:FB13"/>
    <mergeCell ref="FC13:FO13"/>
    <mergeCell ref="A14:H14"/>
    <mergeCell ref="I14:CM14"/>
    <mergeCell ref="CN14:CU14"/>
    <mergeCell ref="CV14:DE14"/>
    <mergeCell ref="DF14:DO14"/>
    <mergeCell ref="DP14:EB14"/>
    <mergeCell ref="EC14:EO14"/>
    <mergeCell ref="EP14:FB14"/>
    <mergeCell ref="FC14:FO14"/>
    <mergeCell ref="A15:H15"/>
    <mergeCell ref="I15:CM15"/>
    <mergeCell ref="CN15:CU15"/>
    <mergeCell ref="CV15:DE15"/>
    <mergeCell ref="DF15:DO15"/>
    <mergeCell ref="DP15:EB15"/>
    <mergeCell ref="EC15:EO15"/>
    <mergeCell ref="EP15:FB15"/>
    <mergeCell ref="FC15:FO15"/>
    <mergeCell ref="EP16:FB16"/>
    <mergeCell ref="FC16:FO16"/>
    <mergeCell ref="A17:H17"/>
    <mergeCell ref="I17:CM17"/>
    <mergeCell ref="CN17:CU17"/>
    <mergeCell ref="CV17:DE17"/>
    <mergeCell ref="DF17:DO17"/>
    <mergeCell ref="DP17:EB17"/>
    <mergeCell ref="EC17:EO17"/>
    <mergeCell ref="EP17:FB17"/>
    <mergeCell ref="I16:CM16"/>
    <mergeCell ref="CN16:CU16"/>
    <mergeCell ref="CV16:DE16"/>
    <mergeCell ref="DF16:DO16"/>
    <mergeCell ref="DP16:EB16"/>
    <mergeCell ref="EC16:EO16"/>
    <mergeCell ref="FC17:FO17"/>
    <mergeCell ref="A18:H18"/>
    <mergeCell ref="I18:CM18"/>
    <mergeCell ref="CN18:CU18"/>
    <mergeCell ref="CV18:DE18"/>
    <mergeCell ref="DF18:DO18"/>
    <mergeCell ref="DP18:EB18"/>
    <mergeCell ref="EC18:EO18"/>
    <mergeCell ref="EP18:FB18"/>
    <mergeCell ref="FC18:FO18"/>
    <mergeCell ref="EC19:EO19"/>
    <mergeCell ref="EP19:FB19"/>
    <mergeCell ref="FC19:FO19"/>
    <mergeCell ref="A20:H20"/>
    <mergeCell ref="I20:CM20"/>
    <mergeCell ref="CN20:CU20"/>
    <mergeCell ref="CV20:DE20"/>
    <mergeCell ref="DF20:DO20"/>
    <mergeCell ref="DP20:EB20"/>
    <mergeCell ref="EC20:EO20"/>
    <mergeCell ref="A19:H19"/>
    <mergeCell ref="I19:CM19"/>
    <mergeCell ref="CN19:CU19"/>
    <mergeCell ref="CV19:DE19"/>
    <mergeCell ref="DF19:DO19"/>
    <mergeCell ref="DP19:EB19"/>
    <mergeCell ref="EP20:FB20"/>
    <mergeCell ref="FC20:FO20"/>
    <mergeCell ref="A21:H21"/>
    <mergeCell ref="I21:CM21"/>
    <mergeCell ref="CN21:CU21"/>
    <mergeCell ref="CV21:DE21"/>
    <mergeCell ref="DF21:DO21"/>
    <mergeCell ref="DP21:EB21"/>
    <mergeCell ref="EC21:EO21"/>
    <mergeCell ref="EP21:FB21"/>
    <mergeCell ref="FC21:FO21"/>
    <mergeCell ref="A22:H22"/>
    <mergeCell ref="I22:CM22"/>
    <mergeCell ref="CN22:CU22"/>
    <mergeCell ref="CV22:DE22"/>
    <mergeCell ref="DF22:DO22"/>
    <mergeCell ref="DP22:EB22"/>
    <mergeCell ref="EC22:EO22"/>
    <mergeCell ref="EP22:FB22"/>
    <mergeCell ref="FC22:FO22"/>
    <mergeCell ref="EC23:EO23"/>
    <mergeCell ref="EP23:FB23"/>
    <mergeCell ref="FC23:FO23"/>
    <mergeCell ref="A24:H24"/>
    <mergeCell ref="I24:CM24"/>
    <mergeCell ref="CN24:CU24"/>
    <mergeCell ref="CV24:DE24"/>
    <mergeCell ref="DF24:DO24"/>
    <mergeCell ref="DP24:EB24"/>
    <mergeCell ref="EC24:EO24"/>
    <mergeCell ref="A23:H23"/>
    <mergeCell ref="I23:CM23"/>
    <mergeCell ref="CN23:CU23"/>
    <mergeCell ref="CV23:DE23"/>
    <mergeCell ref="DF23:DO23"/>
    <mergeCell ref="DP23:EB23"/>
    <mergeCell ref="EP24:FB24"/>
    <mergeCell ref="FC24:FO24"/>
    <mergeCell ref="A25:H25"/>
    <mergeCell ref="I25:CM25"/>
    <mergeCell ref="CN25:CU25"/>
    <mergeCell ref="CV25:DE25"/>
    <mergeCell ref="DF25:DO25"/>
    <mergeCell ref="DP25:EB25"/>
    <mergeCell ref="EC25:EO25"/>
    <mergeCell ref="EP25:FB25"/>
    <mergeCell ref="FC25:FO25"/>
    <mergeCell ref="A26:H26"/>
    <mergeCell ref="I26:CM26"/>
    <mergeCell ref="CN26:CU26"/>
    <mergeCell ref="CV26:DE26"/>
    <mergeCell ref="DF26:DO26"/>
    <mergeCell ref="DP26:EB26"/>
    <mergeCell ref="EC26:EO26"/>
    <mergeCell ref="EP26:FB26"/>
    <mergeCell ref="FC26:FO26"/>
    <mergeCell ref="EC27:EO27"/>
    <mergeCell ref="EP27:FB27"/>
    <mergeCell ref="FC27:FO27"/>
    <mergeCell ref="A28:H29"/>
    <mergeCell ref="I28:CM28"/>
    <mergeCell ref="CN28:CU29"/>
    <mergeCell ref="CV28:DE29"/>
    <mergeCell ref="DF28:DO29"/>
    <mergeCell ref="DP28:EB29"/>
    <mergeCell ref="EC28:EO29"/>
    <mergeCell ref="A27:H27"/>
    <mergeCell ref="I27:CM27"/>
    <mergeCell ref="CN27:CU27"/>
    <mergeCell ref="CV27:DE27"/>
    <mergeCell ref="DF27:DO27"/>
    <mergeCell ref="DP27:EB27"/>
    <mergeCell ref="EP28:FB29"/>
    <mergeCell ref="FC28:FO29"/>
    <mergeCell ref="I29:CM29"/>
    <mergeCell ref="A30:H30"/>
    <mergeCell ref="I30:CM30"/>
    <mergeCell ref="CN30:CU30"/>
    <mergeCell ref="CV30:DE30"/>
    <mergeCell ref="DF30:DO30"/>
    <mergeCell ref="DP30:EB30"/>
    <mergeCell ref="EC30:EO30"/>
    <mergeCell ref="EP30:FB30"/>
    <mergeCell ref="FC30:FO30"/>
    <mergeCell ref="A31:H32"/>
    <mergeCell ref="I31:CM31"/>
    <mergeCell ref="CN31:CU32"/>
    <mergeCell ref="CV31:DE32"/>
    <mergeCell ref="DF31:DO32"/>
    <mergeCell ref="DP31:EB32"/>
    <mergeCell ref="EC31:EO32"/>
    <mergeCell ref="EP31:FB32"/>
    <mergeCell ref="CC40:CV40"/>
    <mergeCell ref="AS41:BJ41"/>
    <mergeCell ref="BO41:BZ44"/>
    <mergeCell ref="CC41:CV41"/>
    <mergeCell ref="FC31:FO32"/>
    <mergeCell ref="I32:CM32"/>
    <mergeCell ref="BO36:BZ36"/>
    <mergeCell ref="CC36:CV36"/>
    <mergeCell ref="BO37:BZ37"/>
    <mergeCell ref="CC37:CV37"/>
    <mergeCell ref="S43:AL43"/>
    <mergeCell ref="AM43:AR43"/>
    <mergeCell ref="O45:P45"/>
    <mergeCell ref="Q45:S45"/>
    <mergeCell ref="T45:U45"/>
    <mergeCell ref="W45:AK45"/>
    <mergeCell ref="AM45:AQ45"/>
    <mergeCell ref="AS40:BJ40"/>
    <mergeCell ref="BO40:BZ40"/>
  </mergeCells>
  <pageMargins left="0.59055118110236227" right="0.51181102362204722" top="0.78740157480314965" bottom="0.31496062992125984" header="0.19685039370078741" footer="0.19685039370078741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  <vt:lpstr>'ФХД_ Поступления и выплаты'!LAST_CELL</vt:lpstr>
      <vt:lpstr>'ФХД_ Сведения по выплатам на з'!LAST_CELL</vt:lpstr>
      <vt:lpstr>'ФХД_ Поступления и выплаты'!Print_Area</vt:lpstr>
      <vt:lpstr>'ФХД_ Сведения по выплатам на з'!Print_Area</vt:lpstr>
      <vt:lpstr>'ФХД_ Поступления и выплаты'!Print_Titles</vt:lpstr>
      <vt:lpstr>'ФХД_ Сведения по выплатам на з'!Print_Titles</vt:lpstr>
      <vt:lpstr>'ФХД_ Сведения по выплатам на 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rep:2.52.0.105</dc:description>
  <cp:lastModifiedBy>admin</cp:lastModifiedBy>
  <cp:lastPrinted>2021-01-11T07:57:47Z</cp:lastPrinted>
  <dcterms:created xsi:type="dcterms:W3CDTF">2021-01-11T07:59:40Z</dcterms:created>
  <dcterms:modified xsi:type="dcterms:W3CDTF">2021-01-13T06:52:49Z</dcterms:modified>
</cp:coreProperties>
</file>